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johan\Desktop\PROYECTO SGCN ITM\SGCN ITM 020223\"/>
    </mc:Choice>
  </mc:AlternateContent>
  <xr:revisionPtr revIDLastSave="0" documentId="8_{4957B2C3-8A43-4024-B6CE-E9D8698EDFC4}" xr6:coauthVersionLast="47" xr6:coauthVersionMax="47" xr10:uidLastSave="{00000000-0000-0000-0000-000000000000}"/>
  <bookViews>
    <workbookView xWindow="-120" yWindow="-120" windowWidth="20730" windowHeight="11040" tabRatio="938" activeTab="3" xr2:uid="{00000000-000D-0000-FFFF-FFFF00000000}"/>
  </bookViews>
  <sheets>
    <sheet name="RBS" sheetId="59" r:id="rId1"/>
    <sheet name="Project charter" sheetId="38" r:id="rId2"/>
    <sheet name="EDP" sheetId="58" r:id="rId3"/>
    <sheet name="EDT " sheetId="39" r:id="rId4"/>
    <sheet name="Lista de V" sheetId="41" r:id="rId5"/>
    <sheet name="DOFA " sheetId="42" r:id="rId6"/>
    <sheet name="Smart" sheetId="43" r:id="rId7"/>
    <sheet name="DAFO" sheetId="44" r:id="rId8"/>
    <sheet name="ROLES Y REPONSABILIDADES" sheetId="45" r:id="rId9"/>
    <sheet name="CALENDARIO" sheetId="46" r:id="rId10"/>
    <sheet name="Costos X Acctividad" sheetId="54" r:id="rId11"/>
    <sheet name="Verificación Entregables" sheetId="56" r:id="rId12"/>
    <sheet name="MAPA DE CALOR" sheetId="47" r:id="rId13"/>
    <sheet name="Matriz de Riesgo" sheetId="48" r:id="rId14"/>
    <sheet name="EVALUACIÓN DE RIESGOS" sheetId="50" r:id="rId15"/>
    <sheet name="PRIORIZACION DE RIESGOS" sheetId="49" r:id="rId16"/>
    <sheet name="ANALISIS CUANTITATIVO" sheetId="51" r:id="rId17"/>
    <sheet name="PLAN DE RESPUESTA A LOS RIESGOS" sheetId="52" r:id="rId18"/>
    <sheet name="EVALUACIÓN DE RIESGOS PLAN RESP" sheetId="53" r:id="rId19"/>
    <sheet name="SOL DE CONFLICTOS" sheetId="57" r:id="rId20"/>
  </sheets>
  <definedNames>
    <definedName name="_xlnm.Print_Area" localSheetId="1">'Project charter'!$B$2:$F$58</definedName>
  </definedNames>
  <calcPr calcId="191028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53" l="1"/>
  <c r="E21" i="53"/>
  <c r="E22" i="53"/>
  <c r="E23" i="53"/>
  <c r="E24" i="53"/>
  <c r="E25" i="53"/>
  <c r="E26" i="53"/>
  <c r="E27" i="53"/>
  <c r="E19" i="53"/>
  <c r="C20" i="53"/>
  <c r="C21" i="53"/>
  <c r="C22" i="53"/>
  <c r="C23" i="53"/>
  <c r="C24" i="53"/>
  <c r="C25" i="53"/>
  <c r="C26" i="53"/>
  <c r="C27" i="53"/>
  <c r="C19" i="53"/>
  <c r="F19" i="53" s="1"/>
  <c r="F26" i="53"/>
  <c r="F25" i="53"/>
  <c r="F24" i="53"/>
  <c r="F22" i="53"/>
  <c r="F21" i="53"/>
  <c r="F20" i="53"/>
  <c r="L14" i="52"/>
  <c r="L15" i="52"/>
  <c r="L13" i="52"/>
  <c r="L8" i="52"/>
  <c r="L9" i="52"/>
  <c r="L10" i="52"/>
  <c r="L11" i="52"/>
  <c r="L12" i="52"/>
  <c r="L7" i="52"/>
  <c r="K8" i="52"/>
  <c r="K9" i="52"/>
  <c r="K10" i="52"/>
  <c r="K11" i="52"/>
  <c r="K12" i="52"/>
  <c r="K13" i="52"/>
  <c r="K14" i="52"/>
  <c r="K15" i="52"/>
  <c r="K7" i="52"/>
  <c r="I15" i="51"/>
  <c r="K14" i="51"/>
  <c r="J14" i="51"/>
  <c r="I8" i="51"/>
  <c r="I9" i="51"/>
  <c r="I10" i="51"/>
  <c r="I11" i="51"/>
  <c r="I12" i="51"/>
  <c r="I13" i="51"/>
  <c r="I14" i="51"/>
  <c r="I6" i="51"/>
  <c r="F14" i="51"/>
  <c r="F13" i="51"/>
  <c r="F12" i="51"/>
  <c r="F11" i="51"/>
  <c r="F10" i="51"/>
  <c r="F9" i="51"/>
  <c r="F8" i="51"/>
  <c r="F7" i="51"/>
  <c r="F6" i="51"/>
  <c r="F14" i="49"/>
  <c r="F13" i="49"/>
  <c r="F12" i="49"/>
  <c r="F11" i="49"/>
  <c r="F10" i="49"/>
  <c r="F9" i="49"/>
  <c r="F8" i="49"/>
  <c r="F7" i="49"/>
  <c r="F6" i="49"/>
  <c r="F35" i="50"/>
  <c r="F46" i="47"/>
  <c r="D22" i="48"/>
  <c r="F34" i="50"/>
  <c r="F33" i="50"/>
  <c r="F32" i="50"/>
  <c r="F31" i="50"/>
  <c r="F30" i="50"/>
  <c r="F29" i="50"/>
  <c r="F28" i="50"/>
  <c r="F27" i="50"/>
  <c r="F26" i="50"/>
  <c r="F25" i="50"/>
  <c r="F24" i="50"/>
  <c r="F23" i="50"/>
  <c r="F22" i="50"/>
  <c r="F21" i="50"/>
  <c r="F20" i="50"/>
  <c r="F19" i="50"/>
  <c r="F35" i="47"/>
  <c r="F36" i="47"/>
  <c r="F37" i="47"/>
  <c r="F38" i="47"/>
  <c r="F39" i="47"/>
  <c r="F40" i="47"/>
  <c r="F41" i="47"/>
  <c r="F42" i="47"/>
  <c r="F43" i="47"/>
  <c r="F44" i="47"/>
  <c r="F45" i="47"/>
  <c r="F34" i="47"/>
  <c r="F33" i="47"/>
  <c r="F32" i="47"/>
  <c r="F31" i="47"/>
  <c r="F30" i="47"/>
  <c r="D21" i="48"/>
  <c r="D20" i="48"/>
  <c r="D19" i="48"/>
  <c r="D18" i="48"/>
  <c r="D17" i="48"/>
  <c r="D16" i="48"/>
  <c r="D15" i="48"/>
  <c r="D14" i="48"/>
  <c r="D13" i="48"/>
  <c r="F27" i="53" l="1"/>
  <c r="F23" i="53"/>
  <c r="D12" i="48"/>
  <c r="D11" i="48"/>
  <c r="D10" i="48"/>
  <c r="D9" i="48"/>
  <c r="D8" i="48"/>
  <c r="D7" i="48"/>
  <c r="D6" i="48"/>
  <c r="K8" i="47"/>
  <c r="J8" i="47"/>
  <c r="I8" i="47"/>
  <c r="K7" i="47"/>
  <c r="J7" i="47"/>
  <c r="I7" i="47"/>
  <c r="N32" i="44" l="1"/>
  <c r="N18" i="44"/>
  <c r="O28" i="44"/>
  <c r="Q28" i="44" s="1"/>
  <c r="N25" i="44"/>
  <c r="O24" i="44" s="1"/>
  <c r="Q24" i="44" s="1"/>
  <c r="N11" i="44"/>
  <c r="O6" i="44" s="1"/>
  <c r="Q6" i="44" s="1"/>
  <c r="B2" i="44"/>
  <c r="O27" i="44" l="1"/>
  <c r="Q27" i="44" s="1"/>
  <c r="O29" i="44"/>
  <c r="Q29" i="44" s="1"/>
  <c r="O30" i="44"/>
  <c r="Q30" i="44" s="1"/>
  <c r="O21" i="44"/>
  <c r="Q21" i="44" s="1"/>
  <c r="O23" i="44"/>
  <c r="Q23" i="44" s="1"/>
  <c r="O20" i="44"/>
  <c r="Q20" i="44" s="1"/>
  <c r="O22" i="44"/>
  <c r="Q22" i="44" s="1"/>
  <c r="O14" i="44"/>
  <c r="Q14" i="44" s="1"/>
  <c r="O15" i="44"/>
  <c r="Q15" i="44" s="1"/>
  <c r="O16" i="44"/>
  <c r="Q16" i="44" s="1"/>
  <c r="O13" i="44"/>
  <c r="Q13" i="44" s="1"/>
  <c r="O9" i="44"/>
  <c r="Q9" i="44" s="1"/>
  <c r="O7" i="44"/>
  <c r="Q7" i="44" s="1"/>
  <c r="O8" i="44"/>
  <c r="Q8" i="44" s="1"/>
  <c r="C26" i="44" l="1"/>
  <c r="C19" i="44"/>
  <c r="K12" i="44"/>
  <c r="G12" i="44"/>
  <c r="C6" i="44" s="1"/>
  <c r="C7" i="44" l="1"/>
  <c r="H27" i="38"/>
  <c r="I30" i="38"/>
  <c r="I29" i="38"/>
  <c r="J29" i="38" s="1"/>
  <c r="H28" i="38"/>
  <c r="I27" i="38"/>
  <c r="D41" i="38"/>
  <c r="D40" i="3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E23" authorId="0" shapeId="0" xr:uid="{DD408F30-678C-FE4D-8F46-82C2318A3996}">
      <text>
        <r>
          <rPr>
            <sz val="10"/>
            <color rgb="FF000000"/>
            <rFont val="Tahoma"/>
            <family val="2"/>
          </rPr>
          <t>Valor Presente Neto del proyecto</t>
        </r>
      </text>
    </comment>
    <comment ref="E24" authorId="0" shapeId="0" xr:uid="{72685003-FD63-AD49-966F-10083C4C7FFE}">
      <text>
        <r>
          <rPr>
            <sz val="10"/>
            <color rgb="FF000000"/>
            <rFont val="Tahoma"/>
            <family val="2"/>
          </rPr>
          <t>Tasa Interna de Retorno del proyecto</t>
        </r>
      </text>
    </comment>
    <comment ref="E25" authorId="0" shapeId="0" xr:uid="{11E59704-3B92-0042-8720-3B894AB4AECF}">
      <text>
        <r>
          <rPr>
            <sz val="10"/>
            <color rgb="FF000000"/>
            <rFont val="Tahoma"/>
            <family val="2"/>
          </rPr>
          <t>Relación beneficio / costo del proyecto</t>
        </r>
      </text>
    </comment>
  </commentList>
</comments>
</file>

<file path=xl/sharedStrings.xml><?xml version="1.0" encoding="utf-8"?>
<sst xmlns="http://schemas.openxmlformats.org/spreadsheetml/2006/main" count="1652" uniqueCount="670">
  <si>
    <t>PROJECT CHARTER</t>
  </si>
  <si>
    <t>NOMBRE DEL PROYECTO:</t>
  </si>
  <si>
    <t>logo</t>
  </si>
  <si>
    <t>ORGANIZACIÓN:</t>
  </si>
  <si>
    <t>SPONSOR:</t>
  </si>
  <si>
    <t>GERENTE DE PROYECTO:</t>
  </si>
  <si>
    <t>DESCRIPCIÓN DEL PROYECTO:</t>
  </si>
  <si>
    <t>DESCRIPCIÓN DEL PRODUCTO DEL PROYECTO:</t>
  </si>
  <si>
    <t>DEFINICIÓN DE REQUISITOS DEL PROYECTO:</t>
  </si>
  <si>
    <t>Claro, conciso, preciso, coherente, relevante</t>
  </si>
  <si>
    <r>
      <rPr>
        <b/>
        <sz val="8"/>
        <rFont val="Arial"/>
        <family val="2"/>
      </rPr>
      <t>OBJETIVOS DEL PROYECTO:</t>
    </r>
    <r>
      <rPr>
        <sz val="8"/>
        <rFont val="Arial"/>
        <family val="2"/>
      </rPr>
      <t xml:space="preserve"> Metas hacia las cuales se debe dirigir el trabajo del proyecto en términos de la triple restricción.</t>
    </r>
  </si>
  <si>
    <t>concepto</t>
  </si>
  <si>
    <t>objetivos</t>
  </si>
  <si>
    <t>criterio de éxito</t>
  </si>
  <si>
    <t>ALCANCE</t>
  </si>
  <si>
    <t xml:space="preserve">100% de cumplimiento </t>
  </si>
  <si>
    <t>KPIs</t>
  </si>
  <si>
    <t>TIEMPO</t>
  </si>
  <si>
    <t>Umbrales, rangos de desviación admitidos</t>
  </si>
  <si>
    <t>COSTO</t>
  </si>
  <si>
    <t>FINALIDAD DEL PROYECTO:</t>
  </si>
  <si>
    <t>JUSTIFICACIÓN DEL PROYECTO:</t>
  </si>
  <si>
    <t>Justificación Cualitativa</t>
  </si>
  <si>
    <t>Justificación Cuantitativa</t>
  </si>
  <si>
    <t>Ingresos:</t>
  </si>
  <si>
    <t>Egresos:</t>
  </si>
  <si>
    <t>VPN:</t>
  </si>
  <si>
    <t>TIR:</t>
  </si>
  <si>
    <t>RBC:</t>
  </si>
  <si>
    <t>PRESUPUESTO DEL PROYECTO:</t>
  </si>
  <si>
    <t>$</t>
  </si>
  <si>
    <t>PRESUPUESTO TOTAL:</t>
  </si>
  <si>
    <t>CRONOGRAMA DE HITOS DEL PROYECTO:</t>
  </si>
  <si>
    <t>hitos o eventos significativos</t>
  </si>
  <si>
    <t>fecha programada</t>
  </si>
  <si>
    <t>Tiempo de ejecución:</t>
  </si>
  <si>
    <t>Fecha de inicio:</t>
  </si>
  <si>
    <t>Fecha de terminación:</t>
  </si>
  <si>
    <t>INTERESADOS CLAVE DEL PROYECTO:</t>
  </si>
  <si>
    <t>Sponsor</t>
  </si>
  <si>
    <t>COMPONENTE</t>
  </si>
  <si>
    <t>DESCRICIÓN DETALLADA</t>
  </si>
  <si>
    <t xml:space="preserve">NOMBRE </t>
  </si>
  <si>
    <t>ORGANIZACIÓN</t>
  </si>
  <si>
    <t xml:space="preserve">ROL DEL PROYECTO </t>
  </si>
  <si>
    <r>
      <rPr>
        <b/>
        <sz val="8"/>
        <color theme="0"/>
        <rFont val="Arial"/>
        <family val="2"/>
      </rPr>
      <t>PRINCIPALES OPORTUNIDADES DEL PROYECTO:</t>
    </r>
    <r>
      <rPr>
        <sz val="8"/>
        <color theme="0"/>
        <rFont val="Arial"/>
        <family val="2"/>
      </rPr>
      <t xml:space="preserve"> </t>
    </r>
    <r>
      <rPr>
        <b/>
        <sz val="8"/>
        <color theme="0"/>
        <rFont val="Arial"/>
        <family val="2"/>
      </rPr>
      <t>RIESGOS POSITIVOS</t>
    </r>
  </si>
  <si>
    <r>
      <rPr>
        <b/>
        <sz val="8"/>
        <color theme="0"/>
        <rFont val="Arial"/>
        <family val="2"/>
      </rPr>
      <t>PRINCIPALES AMENAZAS DEL PROYECTO:</t>
    </r>
    <r>
      <rPr>
        <sz val="8"/>
        <color theme="0"/>
        <rFont val="Arial"/>
        <family val="2"/>
      </rPr>
      <t xml:space="preserve"> </t>
    </r>
    <r>
      <rPr>
        <b/>
        <sz val="8"/>
        <color theme="0"/>
        <rFont val="Arial"/>
        <family val="2"/>
      </rPr>
      <t xml:space="preserve">RIESGOS NEGATIVOS </t>
    </r>
  </si>
  <si>
    <t>IT MANAGERS</t>
  </si>
  <si>
    <t>GUSTAVO GONZALEZ</t>
  </si>
  <si>
    <t xml:space="preserve">GRUPO GERENCIA DE PROYECTOS </t>
  </si>
  <si>
    <t xml:space="preserve">El desarrollo del  Plan de Continuidad de Negocio se enfoca y limita en el aspecto consultivo. Todas aquellas implementaciones, ajustes o compras requeridas para la debida implementación de los planes de continuidad de negocio, serán enteramente responsabilidad de ITM </t>
  </si>
  <si>
    <t>10 meses</t>
  </si>
  <si>
    <t>La incorporación de planes como el de Continuidad de Negocio, permitirá un enfoque en los diferentes procesos para que ITM  trabajé con los estándares y métricas con el animo de potenciar  nuevos contratos.</t>
  </si>
  <si>
    <t xml:space="preserve">DIAGNOSTICO </t>
  </si>
  <si>
    <t xml:space="preserve">PROCESOS CRITICOS </t>
  </si>
  <si>
    <t xml:space="preserve">GENERACIÓN DE ESCENARIOS </t>
  </si>
  <si>
    <t>PLAN DE CONTINUIDAD DE NEGOCIO</t>
  </si>
  <si>
    <t>PLAN DE PROYECTO</t>
  </si>
  <si>
    <t xml:space="preserve">GUSTAVO GONZALEZ </t>
  </si>
  <si>
    <t>ITM</t>
  </si>
  <si>
    <t xml:space="preserve">KELLY JOHANNA TARAZONA </t>
  </si>
  <si>
    <t xml:space="preserve">Equipo Gerencia de Proyecto </t>
  </si>
  <si>
    <t xml:space="preserve">EDUIN ROMERO </t>
  </si>
  <si>
    <t xml:space="preserve">JUAN CAMILO </t>
  </si>
  <si>
    <t xml:space="preserve">Demora en la entrega de información por parte de los involucrados </t>
  </si>
  <si>
    <t xml:space="preserve">SGCN ITM Plan de Continuidad de Negocio </t>
  </si>
  <si>
    <t>El cambio o el aumento del alcance del SGCN ITM del Plan de Continuidad de Negocio</t>
  </si>
  <si>
    <t>Cambio del personal clave para la ejecución del proyecto</t>
  </si>
  <si>
    <t>Procesos Estandarizados</t>
  </si>
  <si>
    <t xml:space="preserve">Dominio de los recursos </t>
  </si>
  <si>
    <t>Dominio de los Activos de Información</t>
  </si>
  <si>
    <t xml:space="preserve">Project Manager </t>
  </si>
  <si>
    <t xml:space="preserve">Consultor </t>
  </si>
  <si>
    <t>Ítem</t>
  </si>
  <si>
    <t>Actividad</t>
  </si>
  <si>
    <t>Resultado</t>
  </si>
  <si>
    <t>Verificado</t>
  </si>
  <si>
    <t>Reunión inicial (asignación proyecto / Definición de objetivos)</t>
  </si>
  <si>
    <t>Acta de constitución</t>
  </si>
  <si>
    <t>Documentar requisitos</t>
  </si>
  <si>
    <t>Documento de requisitos</t>
  </si>
  <si>
    <t>Definir alcance</t>
  </si>
  <si>
    <t>Alcance del proyecto</t>
  </si>
  <si>
    <t>Crear EDT</t>
  </si>
  <si>
    <t>EDT</t>
  </si>
  <si>
    <t>Reunión cliente</t>
  </si>
  <si>
    <t>Acta de inicio / Kick Off</t>
  </si>
  <si>
    <t>Documento de calidad</t>
  </si>
  <si>
    <t>Prevenir incumplimientos</t>
  </si>
  <si>
    <t>Definir actividades</t>
  </si>
  <si>
    <t>Documento de actividades</t>
  </si>
  <si>
    <t>Secuenciar actividades (1)</t>
  </si>
  <si>
    <t>Asignar recursos a las actividades (2)</t>
  </si>
  <si>
    <t>Estimar tiempos a las actividades (3)</t>
  </si>
  <si>
    <t>Cronograma</t>
  </si>
  <si>
    <t>Adquirir equipo de trabajo (1)</t>
  </si>
  <si>
    <t>Asignar roles y responsabilidades (2)</t>
  </si>
  <si>
    <t>Asignar responsables a las actividades (3)</t>
  </si>
  <si>
    <t>Calendario de recursos</t>
  </si>
  <si>
    <t>Validar el alcance</t>
  </si>
  <si>
    <t>Entregables realizados</t>
  </si>
  <si>
    <t>Controlar los tiempos de avance</t>
  </si>
  <si>
    <t>Desempeño del equipo</t>
  </si>
  <si>
    <t>Gestionar el valor ganado</t>
  </si>
  <si>
    <t>Avance del proyecto</t>
  </si>
  <si>
    <t>Identificar riesgos (1)</t>
  </si>
  <si>
    <t>Registrar los riesgos (2)</t>
  </si>
  <si>
    <t>Seguimiento a los riesgos (3)</t>
  </si>
  <si>
    <t>Gestión de riesgos</t>
  </si>
  <si>
    <t>Identificar los interesados (1)</t>
  </si>
  <si>
    <t>Registrar los interesados (2)</t>
  </si>
  <si>
    <t>Seguimiento a los interesados (3)</t>
  </si>
  <si>
    <t>Gestión de los interesados</t>
  </si>
  <si>
    <t>Planear las comunicaciones</t>
  </si>
  <si>
    <t>Seguimiento a las comunicaciones</t>
  </si>
  <si>
    <t>Gestionar las comunicaciones</t>
  </si>
  <si>
    <t>Lecciones aprendidas (1)</t>
  </si>
  <si>
    <t>Finalizar el proyecto (2)</t>
  </si>
  <si>
    <t>Liberación de recursos (3)</t>
  </si>
  <si>
    <t>Transferencia del producto o servicio (4)</t>
  </si>
  <si>
    <t>Cierre del proyecto</t>
  </si>
  <si>
    <t>Evaluar conformidad Entregables (Producto)</t>
  </si>
  <si>
    <t>LISTA DE VERIFICACIÓN  PROYECTO</t>
  </si>
  <si>
    <t>Análisis Interno</t>
  </si>
  <si>
    <t>Análisis Externo</t>
  </si>
  <si>
    <t>Aspectos Negativos</t>
  </si>
  <si>
    <t>#</t>
  </si>
  <si>
    <t>Debilidades</t>
  </si>
  <si>
    <t>Amenazas</t>
  </si>
  <si>
    <t>Aspectos Positivos</t>
  </si>
  <si>
    <t>Fortalezas</t>
  </si>
  <si>
    <t>Oportunidades</t>
  </si>
  <si>
    <t>Procedimientos  Estandarizados</t>
  </si>
  <si>
    <t xml:space="preserve">Base de Datos de Conocimiento </t>
  </si>
  <si>
    <t>Trazabilidad de Activos de Información</t>
  </si>
  <si>
    <t>Posicionamiento de la competencia</t>
  </si>
  <si>
    <t xml:space="preserve">Falta de Mercadeo </t>
  </si>
  <si>
    <t>Falta de aumento en clientes</t>
  </si>
  <si>
    <t xml:space="preserve">Falta de nuevos contratos </t>
  </si>
  <si>
    <t xml:space="preserve">Condiciones normativas en sector público </t>
  </si>
  <si>
    <t>Cambios de Sponsors en los clientes</t>
  </si>
  <si>
    <t>Know How  a nivel Recurso Humano</t>
  </si>
  <si>
    <t>Sumar nuevos servicios</t>
  </si>
  <si>
    <t>Invertir en el conocimiento para generar valor</t>
  </si>
  <si>
    <t>Credibilidad en las entregas</t>
  </si>
  <si>
    <t>Calidad en los servicios</t>
  </si>
  <si>
    <t>Seguimiento a las lecciones aprendidas</t>
  </si>
  <si>
    <t xml:space="preserve">Manejo adecuado de los Recursos </t>
  </si>
  <si>
    <t xml:space="preserve">Cuentas con posicionamiento y nombre </t>
  </si>
  <si>
    <t xml:space="preserve">Crecimiento en el Sector Privado </t>
  </si>
  <si>
    <t xml:space="preserve">Pioneros en servicios como Arquitectura Empresarial , Interoperabilidades y transformación Digital  </t>
  </si>
  <si>
    <t xml:space="preserve">Crecimiento Financiero </t>
  </si>
  <si>
    <t>Implementación de Procesos Gestionados</t>
  </si>
  <si>
    <t>Mejora Continua</t>
  </si>
  <si>
    <r>
      <rPr>
        <sz val="48"/>
        <color theme="0"/>
        <rFont val="Calibri"/>
        <family val="2"/>
        <charset val="162"/>
        <scheme val="minor"/>
      </rPr>
      <t>S</t>
    </r>
    <r>
      <rPr>
        <sz val="22"/>
        <color theme="0"/>
        <rFont val="Calibri"/>
        <family val="2"/>
        <charset val="162"/>
        <scheme val="minor"/>
      </rPr>
      <t>pecific</t>
    </r>
  </si>
  <si>
    <r>
      <rPr>
        <sz val="48"/>
        <color theme="0"/>
        <rFont val="Calibri"/>
        <family val="2"/>
        <charset val="162"/>
        <scheme val="minor"/>
      </rPr>
      <t>M</t>
    </r>
    <r>
      <rPr>
        <sz val="22"/>
        <color theme="0"/>
        <rFont val="Calibri"/>
        <family val="2"/>
        <charset val="162"/>
        <scheme val="minor"/>
      </rPr>
      <t>easurable</t>
    </r>
  </si>
  <si>
    <r>
      <rPr>
        <sz val="48"/>
        <color theme="0"/>
        <rFont val="Calibri"/>
        <family val="2"/>
        <charset val="162"/>
        <scheme val="minor"/>
      </rPr>
      <t>A</t>
    </r>
    <r>
      <rPr>
        <sz val="22"/>
        <color theme="0"/>
        <rFont val="Calibri"/>
        <family val="2"/>
        <charset val="162"/>
        <scheme val="minor"/>
      </rPr>
      <t>ttainable</t>
    </r>
  </si>
  <si>
    <r>
      <rPr>
        <sz val="48"/>
        <color theme="0"/>
        <rFont val="Calibri"/>
        <family val="2"/>
        <charset val="162"/>
        <scheme val="minor"/>
      </rPr>
      <t>R</t>
    </r>
    <r>
      <rPr>
        <sz val="22"/>
        <color theme="0"/>
        <rFont val="Calibri"/>
        <family val="2"/>
        <charset val="162"/>
        <scheme val="minor"/>
      </rPr>
      <t>elevant</t>
    </r>
  </si>
  <si>
    <r>
      <rPr>
        <sz val="48"/>
        <color theme="0"/>
        <rFont val="Calibri"/>
        <family val="2"/>
        <charset val="162"/>
        <scheme val="minor"/>
      </rPr>
      <t>T</t>
    </r>
    <r>
      <rPr>
        <sz val="22"/>
        <color theme="0"/>
        <rFont val="Calibri"/>
        <family val="2"/>
        <charset val="162"/>
        <scheme val="minor"/>
      </rPr>
      <t>ime Based</t>
    </r>
  </si>
  <si>
    <t xml:space="preserve">Desarrollar el Plan de Continuidad de Negocio ( 1)  para la empresa IT Managers con el fin de identificar los </t>
  </si>
  <si>
    <t>que identifiquen los riesgos a los que la organización está expuesta.</t>
  </si>
  <si>
    <t>Con la mejora en los procesos el segundo año un crecimiento del 20% en el crecimiento de contratos</t>
  </si>
  <si>
    <t>En el primer año lograr la incorporación y adopción del Plan de Continuidad de Negocio</t>
  </si>
  <si>
    <t xml:space="preserve">Reuniones semestrales de corte para evaluar el cumplimiento y desviaciones de las metas trazadas </t>
  </si>
  <si>
    <t>El alcance de este proyecto está definido por la generación de un Plan de Continuidad de negocio para la empresa ITMANAGERS en adelante ITM; Documentos como el Project Charter y la estructura de desglose del trabajo (EDT). describirán el alcance del proyecto a nivel de entregables de origen consultivo. Las aprobaciones estarán dadas por la Gerencia del Proyecto y el Sponsor.</t>
  </si>
  <si>
    <t>El Plan de Continuidad de Negocio estará alineado y basado en la norma ISO 22301, los entregables serán documentos digitales  enfocado a conocer y entender la organización, identificando sus necesidades, requerimientos que apuntan  a los procesos misionales y estratégicos del negocio.</t>
  </si>
  <si>
    <t xml:space="preserve">Definición de Métricas y KPIS </t>
  </si>
  <si>
    <t>Restricciones a nivel Gobierno</t>
  </si>
  <si>
    <t xml:space="preserve">Falta de interés en generar nuevas Ofertas </t>
  </si>
  <si>
    <t>Crecimiento de Recurso Humano</t>
  </si>
  <si>
    <t>Expanción de Mercado Nacional e Internacional</t>
  </si>
  <si>
    <t xml:space="preserve">proceso críticos que apunten a la misión y estrategia de la organización. Se determinaran 4 escenarios </t>
  </si>
  <si>
    <t>Durante los 3 años lograr el potenciamiento del proceso de Mercadeo y Ventas  aumentando su rendimiento en un 30%</t>
  </si>
  <si>
    <t>Establecer el primer  año de implementado el proyecto por lo menos el aumento de 2 contratos</t>
  </si>
  <si>
    <t xml:space="preserve">El Plan de Continuidad de Negocio estará alineado y basado en la norma ISO 22301 para ITM con la finalidad de descomponer, identificar los proceso críticos en aras de generar valor al negocio a través de procedimientos estandarizados y definición de métricas que apoyen al análisis táctico y estratégico para el crecimiento de la organización. .
 </t>
  </si>
  <si>
    <t xml:space="preserve">Implementación de Métricas </t>
  </si>
  <si>
    <t xml:space="preserve">Imagen Corporativa </t>
  </si>
  <si>
    <t xml:space="preserve">Restructuración en los procesos Misionales, Estratégicos y Tácticos </t>
  </si>
  <si>
    <t>Crecimiento en la nomina ITM por apertura de nuevos contratos</t>
  </si>
  <si>
    <t>TOTAL CUENTAS DE CONTROL:</t>
  </si>
  <si>
    <t>RESERVA DE CONTINGENCIA:</t>
  </si>
  <si>
    <t>LÍNEA BASE DE COSTOS:</t>
  </si>
  <si>
    <t>RESERVA DE GESTIÓN:</t>
  </si>
  <si>
    <t>MATRIZ DAFO PARA FORMULACION DE ESTRATEGIAS</t>
  </si>
  <si>
    <t>CALIFICACION</t>
  </si>
  <si>
    <t>IMPAC.</t>
  </si>
  <si>
    <t>F.POND.</t>
  </si>
  <si>
    <t>CALIFIC.</t>
  </si>
  <si>
    <t>PUNTAJE</t>
  </si>
  <si>
    <t>TOTALES</t>
  </si>
  <si>
    <t>VARIABLES EXTERNAS</t>
  </si>
  <si>
    <t>OPORTUNIDADES</t>
  </si>
  <si>
    <t>V. EXTERNAS</t>
  </si>
  <si>
    <t>(+)</t>
  </si>
  <si>
    <t>AMENAZAS</t>
  </si>
  <si>
    <t>(-)</t>
  </si>
  <si>
    <t>V. INTERNAS</t>
  </si>
  <si>
    <t>FALTA MOTIVACION PARA INVERSION</t>
  </si>
  <si>
    <t>VARIABLES INTERNAS</t>
  </si>
  <si>
    <t>FORTALEZAS</t>
  </si>
  <si>
    <t>ESTRATEGIAS FO</t>
  </si>
  <si>
    <t>ESTRATEGIAS FA</t>
  </si>
  <si>
    <t>EXPERIENCIA</t>
  </si>
  <si>
    <t>INVOLUCRAMIENTO DE LOS LIDERES EN DEFINICIÓN DE OBJETIVOS Y METAS MEDIBLES</t>
  </si>
  <si>
    <t>UBICARSE EN SECTOR ALTA DEMANDA</t>
  </si>
  <si>
    <t>CAPITAL DE TRABAJO</t>
  </si>
  <si>
    <t>CRECIMIENTO FINANCIERO</t>
  </si>
  <si>
    <t>INNOVACIÓN</t>
  </si>
  <si>
    <t>CERTIFICACIÓN DE PROCESOS</t>
  </si>
  <si>
    <t>CAPACIDAD ENDEUDAMIENTO</t>
  </si>
  <si>
    <t>BAJOS COSTOS FIJOS</t>
  </si>
  <si>
    <t>DEBILIDADES</t>
  </si>
  <si>
    <t>ESTRATEGIAS DO</t>
  </si>
  <si>
    <t>ESTRATEGIAS DA</t>
  </si>
  <si>
    <t>FALTA ESTANDARES</t>
  </si>
  <si>
    <t>ESTABLECER POLITICAS</t>
  </si>
  <si>
    <t>FALTA METRICAS</t>
  </si>
  <si>
    <t>INCUMPLIENTO OFERTAS</t>
  </si>
  <si>
    <t>FORTALECIMIENTO COMUNICACIÓN</t>
  </si>
  <si>
    <t>CONTROL DE COSTOS</t>
  </si>
  <si>
    <t>FORTALECIMIENTO DE ALIANZAS</t>
  </si>
  <si>
    <t>INCERTIDUMBRE POLÍTICA</t>
  </si>
  <si>
    <t>ALGUNOS SEG. MERCADO SATURADOS</t>
  </si>
  <si>
    <t xml:space="preserve">ORDEN PÚBLICO </t>
  </si>
  <si>
    <t>A TRAVÉS DE METRICAS CONTROLAR LOS
 RESULTADOS Y METAS TRAZADAS.</t>
  </si>
  <si>
    <t>DEFINICIÓN:Crecimiento mensual CM = (Ingresos mes en curso – ingresos mes anterior) / Ingresos mes anterior X 100</t>
  </si>
  <si>
    <t>DEFICIÓN: Ventas por vendedor = Número de ventas del vendedor en un periodo determinado / Número ventas totales en el mismo periodo X 100</t>
  </si>
  <si>
    <t>DEFINICIÓN: Efectividad general del equipo= Disponibilidad x Eficiencia x Calidad</t>
  </si>
  <si>
    <t>FALTA DE INTERES AL CRECIMIENTO</t>
  </si>
  <si>
    <t>REESTRUCTURAR PROCEDIMIENTOS</t>
  </si>
  <si>
    <t>APOYARSE  EN LAS BUENAS PRÁCTICAS Y  ESTANDARES ISO ,  PARA LOS PROCESOS CRITICOS  QUE DETERMINEN  LA TOMA ACCIONES ESTRATEGICAS , TÁCTICA Y OPERATIVAS.</t>
  </si>
  <si>
    <t>ROLES Y RESPONSABILIDADES</t>
  </si>
  <si>
    <t>proceso</t>
  </si>
  <si>
    <t>roles</t>
  </si>
  <si>
    <t>personas</t>
  </si>
  <si>
    <t>responsabilidades</t>
  </si>
  <si>
    <t>Planificación</t>
  </si>
  <si>
    <t>Desarrollar las actividades para gestionar los riesgos; de acuerdo al contexto actual</t>
  </si>
  <si>
    <t>Identificación de riesgos</t>
  </si>
  <si>
    <t>1.Director de proyectos  2.representantes de los grupos de interesados.</t>
  </si>
  <si>
    <t>Identificar riesgos específicos del proyecto registrando sus causas.</t>
  </si>
  <si>
    <t>Análisis cualitativo de riesgos</t>
  </si>
  <si>
    <t>1. Director de proyecto                   2.representante interesados</t>
  </si>
  <si>
    <t>Priorizar los riesgos identificados con el fin de iniciar con las posibles acciones y la disminución de los impactos.</t>
  </si>
  <si>
    <t>Análisis cuantitativo de riesgos</t>
  </si>
  <si>
    <t>Establecer cuantitativamente el efecto negativo o positivo de los riesgos asociados a la ejecución del proyecto anteriormente identificados.</t>
  </si>
  <si>
    <t>Planificación de respuestas a los Riesgos</t>
  </si>
  <si>
    <t>Generar las acciones y estrategias que contrarrestarán los riesgos identificados anteriormente.</t>
  </si>
  <si>
    <t>Implementar las respuestas a los Riesgos</t>
  </si>
  <si>
    <t>Implementar los planes de mitigación de riegos</t>
  </si>
  <si>
    <t>Monitorear los Riesgos</t>
  </si>
  <si>
    <t>Llevar el control y seguimiento de los riegos identificados, e identifica nuevos que a su vez entran en el proceso de Gestión de riesgos.</t>
  </si>
  <si>
    <t>tiempo estimado</t>
  </si>
  <si>
    <t>2 semanas</t>
  </si>
  <si>
    <t>CALENDARIO GESTIÓN DE RIESGOS</t>
  </si>
  <si>
    <t>periodicidad</t>
  </si>
  <si>
    <t>inicio del proyecto</t>
  </si>
  <si>
    <t>reuniones iniciales</t>
  </si>
  <si>
    <t>3 semanas</t>
  </si>
  <si>
    <t>progresivo con la egecucion del proyecto</t>
  </si>
  <si>
    <t>1.inicio del proyecto                           2. durante ejecución del proyecto</t>
  </si>
  <si>
    <t xml:space="preserve">1 semana </t>
  </si>
  <si>
    <t>reuniones semanales del equipo del proyecto</t>
  </si>
  <si>
    <t>1. despues de haber analizado los riesgos</t>
  </si>
  <si>
    <t>1. despues de planificar respuesta ante los riesgos</t>
  </si>
  <si>
    <t>en cada reunion semanales del equipo del proyecto</t>
  </si>
  <si>
    <t>1 hora</t>
  </si>
  <si>
    <t>toda la fase del proyecto</t>
  </si>
  <si>
    <t>instante  de esjecución</t>
  </si>
  <si>
    <t>PROBABILIDAD QUE OCURRA</t>
  </si>
  <si>
    <t>PORCENTAJE</t>
  </si>
  <si>
    <t>MUY BAJA</t>
  </si>
  <si>
    <t xml:space="preserve">BAJA </t>
  </si>
  <si>
    <t>MEDIA</t>
  </si>
  <si>
    <t>ALTA</t>
  </si>
  <si>
    <t>MUY ALTA</t>
  </si>
  <si>
    <t>PROBABILIDAD</t>
  </si>
  <si>
    <t>IMPACTO</t>
  </si>
  <si>
    <t>COSTO EN MILLONES DE $</t>
  </si>
  <si>
    <t>RETRASO EN EL CRONOGRAMA (meses)</t>
  </si>
  <si>
    <t>SEGURIDAD (lesiones)</t>
  </si>
  <si>
    <t>EVALUACIÓN</t>
  </si>
  <si>
    <t>AMBIENTE (difusion en medios)</t>
  </si>
  <si>
    <t>MUY BAJO</t>
  </si>
  <si>
    <t>BAJO</t>
  </si>
  <si>
    <t>MEDIO</t>
  </si>
  <si>
    <t>ALTO</t>
  </si>
  <si>
    <t>MUY ALTO</t>
  </si>
  <si>
    <t>&lt; 5</t>
  </si>
  <si>
    <t>&gt; 30</t>
  </si>
  <si>
    <t>&lt; 1</t>
  </si>
  <si>
    <t>&gt; 7</t>
  </si>
  <si>
    <t>LEVES</t>
  </si>
  <si>
    <t>MENORES</t>
  </si>
  <si>
    <t>MAYORES</t>
  </si>
  <si>
    <t>INCAPACIDAD</t>
  </si>
  <si>
    <t>FALLECIMIENTO</t>
  </si>
  <si>
    <t>LOCAL</t>
  </si>
  <si>
    <t>PROVINCIAL</t>
  </si>
  <si>
    <t>NACIONAL</t>
  </si>
  <si>
    <t>SUDAMERICA</t>
  </si>
  <si>
    <t>MUNDIAL</t>
  </si>
  <si>
    <t>FORMATO REGISTRO DE RIESGOS</t>
  </si>
  <si>
    <t>ID RIESGO</t>
  </si>
  <si>
    <t>NIVEL DEL RIESGO</t>
  </si>
  <si>
    <t>RESPONSABLE</t>
  </si>
  <si>
    <t>TIPO DE RIESGO</t>
  </si>
  <si>
    <t>CAUSAS</t>
  </si>
  <si>
    <t>CONSECUENCIAS</t>
  </si>
  <si>
    <t xml:space="preserve">RIESGO ESTRUCTURADO </t>
  </si>
  <si>
    <t>TIPO DE RIESGO (+/-)</t>
  </si>
  <si>
    <t>1                          MUY BAJO</t>
  </si>
  <si>
    <t>2                         BAJO</t>
  </si>
  <si>
    <t>3                         MEDIANO</t>
  </si>
  <si>
    <t>4                         ALTO</t>
  </si>
  <si>
    <t>5                        MUY ALTO</t>
  </si>
  <si>
    <t>MODERADO</t>
  </si>
  <si>
    <t>IMPACTO NEGATIVO</t>
  </si>
  <si>
    <t>IMPACTO POSITIVO</t>
  </si>
  <si>
    <t>R01</t>
  </si>
  <si>
    <t>cambio en el alcance</t>
  </si>
  <si>
    <t>tiempos de entrega variables</t>
  </si>
  <si>
    <t>R02</t>
  </si>
  <si>
    <t>cambio de normativa</t>
  </si>
  <si>
    <t>presupuesto del proyecto</t>
  </si>
  <si>
    <t>R03</t>
  </si>
  <si>
    <t>no cumplimiento de entregables</t>
  </si>
  <si>
    <t>R04</t>
  </si>
  <si>
    <t>R05</t>
  </si>
  <si>
    <t>R06</t>
  </si>
  <si>
    <t>R07</t>
  </si>
  <si>
    <t>R08</t>
  </si>
  <si>
    <t>R09</t>
  </si>
  <si>
    <t>R10</t>
  </si>
  <si>
    <t>R11</t>
  </si>
  <si>
    <t>R12</t>
  </si>
  <si>
    <t>R13</t>
  </si>
  <si>
    <t>R14</t>
  </si>
  <si>
    <t>R15</t>
  </si>
  <si>
    <t>R16</t>
  </si>
  <si>
    <t>inconformismo del personal</t>
  </si>
  <si>
    <t>ausencia de personal en el proyecto</t>
  </si>
  <si>
    <t>no pago de licencias</t>
  </si>
  <si>
    <t xml:space="preserve">retraso en el cronograma </t>
  </si>
  <si>
    <t>desanimo del equipo</t>
  </si>
  <si>
    <t>eleven los costos del proyecto</t>
  </si>
  <si>
    <t>escases de profesionales</t>
  </si>
  <si>
    <t>calidad en los entregables</t>
  </si>
  <si>
    <t>recorte de presupuesto del proyecto</t>
  </si>
  <si>
    <t>fallas proveedor de internet</t>
  </si>
  <si>
    <t>detiene operaciones del proyecto</t>
  </si>
  <si>
    <t>diferencias con el cliente</t>
  </si>
  <si>
    <t>no acatar las capacitaciones</t>
  </si>
  <si>
    <t>Equipo del Proyecto</t>
  </si>
  <si>
    <t>Operativo</t>
  </si>
  <si>
    <t>Legal</t>
  </si>
  <si>
    <t>Reputacional</t>
  </si>
  <si>
    <t>Económico</t>
  </si>
  <si>
    <t>problemas económicos</t>
  </si>
  <si>
    <t>retraso en las actividades</t>
  </si>
  <si>
    <t>fluctuaciones de energía</t>
  </si>
  <si>
    <t>baja expectativa entrega del proyecto</t>
  </si>
  <si>
    <t>restructuración</t>
  </si>
  <si>
    <t>cancelación del proyecto</t>
  </si>
  <si>
    <t>Debido a cambios en el alcance, es posible que se tengan incumplimientos, por lo tanto los tiempos de entrega se extienden</t>
  </si>
  <si>
    <t>terminación del contrato</t>
  </si>
  <si>
    <t>EVALUACION DE RIESGOS</t>
  </si>
  <si>
    <t>debido a restructuraciones organizacionales, es posible que se cambie al sponsor, lo cual deja sin sponsor el proyecto</t>
  </si>
  <si>
    <t xml:space="preserve"> debido a Cambios en normativas legales, es posible que se tengan reprocesos, lo cual afecte presupuesto del proyecto</t>
  </si>
  <si>
    <t>debido a Inconformismo del personal, es posible que se tengan renuncias, lo cual dejaría el proyecto sin personal</t>
  </si>
  <si>
    <t>debido a no inovacion tecnologica, es posible que se tenga Escases o ausencia de recursos físicos, tecnológicos, lo cual impide el normal desarrollo del proyecto</t>
  </si>
  <si>
    <t>debido a Baja motivación y/o ausentismo  del equipo del proyecto, es posible que el rendimiento se vea afectado, por lo cual se elevan los costos del proyecto</t>
  </si>
  <si>
    <t>debido a una mala gestion del cronograma, es posible que se tengan Incumplimiento de entregable, lo cual puede causar demandas por incumplimientos.</t>
  </si>
  <si>
    <t>debido a incumpliendo de perfil consultor, es posible que se tenga Baja calidad de los entregables , lo cual afectaria la reputacin del proyecto.</t>
  </si>
  <si>
    <t>debido a crisis esconomicas es posible que se tenga Afectación en el patrocinio del proyecto, lo cual genera recortes presupuestales en su desarrollo.</t>
  </si>
  <si>
    <t>debido a falta de apropiacion por parte de los interesados, es posible que se tengan Falencias en el proyecto, lo cual causa incremento en los tiempos de entrega.</t>
  </si>
  <si>
    <t>debido a falta de experiencia del personal, es posible que inconsistencias en el levantamiento de requerimientos, lo cual causa unos malos entregables</t>
  </si>
  <si>
    <t>debido a diferencias con el cliente, es posible que se tenga insatisfacción con los entregables, lo cual baja la expectativa de la entrega del proyecto.</t>
  </si>
  <si>
    <t>debido a Ausentismos y /o reprogramaciones de las capacitaciones, es posible que se generen reprocesos y retrasos del cronograma, lo cual modifica en cronograma inicial.</t>
  </si>
  <si>
    <t>debido a incumplimientos, es posible que se tenga Cancelación del contrato por alguna de las partes. Lo cual daria por terminado el proyecto.</t>
  </si>
  <si>
    <t>debido a Baja del precio del dólar, es posible que se adquieran isnumos para el proyecto, lo cual generaria satisfacion para los miembros del proyecto.</t>
  </si>
  <si>
    <t>debido a desiciones nacionales, es posible que se tengan reduccion de aranceles, impuestos , lo cual bneficia al presupuesto del proyecto.</t>
  </si>
  <si>
    <t>directivo</t>
  </si>
  <si>
    <t>director de proyecto</t>
  </si>
  <si>
    <t>legal</t>
  </si>
  <si>
    <t>R03                        R06</t>
  </si>
  <si>
    <t>R02                     R09</t>
  </si>
  <si>
    <t>R07                     R10</t>
  </si>
  <si>
    <t>R08                   R12</t>
  </si>
  <si>
    <t>R04                                           R11                 R13</t>
  </si>
  <si>
    <t>debido a calidad en personal profesional, es posible que se reduzcan tiempos de entrega, lo cual beneficia economicamente al proyecto</t>
  </si>
  <si>
    <t>R17</t>
  </si>
  <si>
    <t>desiciones nacionales</t>
  </si>
  <si>
    <t>beneficio en presupuesto</t>
  </si>
  <si>
    <t>calidad en personal</t>
  </si>
  <si>
    <t>beneficio en el presupuesto</t>
  </si>
  <si>
    <t>beja en dólar</t>
  </si>
  <si>
    <t>satisfaccion en los miembros</t>
  </si>
  <si>
    <t>interesados del Proyecto</t>
  </si>
  <si>
    <t>equipo juridico</t>
  </si>
  <si>
    <t>recursos humanos</t>
  </si>
  <si>
    <t>PRIORIZACIÓN DE RIESGOS</t>
  </si>
  <si>
    <t>PRIORITARIO</t>
  </si>
  <si>
    <t>SI</t>
  </si>
  <si>
    <t>URGENCIA</t>
  </si>
  <si>
    <t>1 DIA</t>
  </si>
  <si>
    <t>5 DIAS</t>
  </si>
  <si>
    <t>7 DIAS</t>
  </si>
  <si>
    <t>3 DIAS</t>
  </si>
  <si>
    <t>15 DIAS</t>
  </si>
  <si>
    <t>20 DIAS</t>
  </si>
  <si>
    <t>PORCENTAJE DE PROBABILIDAD</t>
  </si>
  <si>
    <t>IMPACTO EN COSTOS</t>
  </si>
  <si>
    <t>RESERVA DE CONTINGENCIA EN COSTOS</t>
  </si>
  <si>
    <t>IMPACTO EN TIEMPO</t>
  </si>
  <si>
    <t>RESERVA DE CONTINGENCIA EN TIEMPO</t>
  </si>
  <si>
    <t>4 DIAS</t>
  </si>
  <si>
    <t>30 DIAS</t>
  </si>
  <si>
    <t>18 DIAS</t>
  </si>
  <si>
    <t>10 DIAS</t>
  </si>
  <si>
    <t>26 DIAS</t>
  </si>
  <si>
    <t>ANALISIS CUANTITATIVO DE RIESGOS</t>
  </si>
  <si>
    <t>ID RIESGO PRIORIZADOS</t>
  </si>
  <si>
    <t>ESTRATEGIA</t>
  </si>
  <si>
    <t>PLAN ESPECIFICO</t>
  </si>
  <si>
    <t>DUEÑO</t>
  </si>
  <si>
    <t>PLAN DE RESPUESTA A LOS RIESGOS</t>
  </si>
  <si>
    <t>NUEVA PROBABILIDAD</t>
  </si>
  <si>
    <t>NUEVO IMPACTO</t>
  </si>
  <si>
    <t>NUEVA CALIFICACION</t>
  </si>
  <si>
    <t>EFECTIVIDAD</t>
  </si>
  <si>
    <t>sponsor</t>
  </si>
  <si>
    <t>evitar</t>
  </si>
  <si>
    <t>para evitar reestructuraciones dentro del proyecto es necesario realizar un control minusioso de seguimiento al mismo logrando subsanar las falencias lo mas pronto posible, y de esa manera generar un buen entorno en el proyecto.</t>
  </si>
  <si>
    <t>mitigar</t>
  </si>
  <si>
    <t>director del proyecto</t>
  </si>
  <si>
    <t>generar reuniones semanales y acompañamiento continuo a cada uno de los miembros del equipo del proyecto, esto con el fin de solucionar cualquier duda respecto al alcance y a los entregables.</t>
  </si>
  <si>
    <t>escalar</t>
  </si>
  <si>
    <t>generar capacitaciones mensuales acerca del estado de normativas legales vigentes, esto para determinar si se actualizan si se cambian o si se eliminan.</t>
  </si>
  <si>
    <t>transferir</t>
  </si>
  <si>
    <t>realizar mantenimiento periodico a cada uno de los equipos y recursos fisicos que se tengan para el desarrollo del proyecto.</t>
  </si>
  <si>
    <t>fortalecer el area de recursos y bienestar humano del proyecto, con esto se logra una alta motivacion y por ende reduccion en los tiempos de entrega de los entregables.</t>
  </si>
  <si>
    <t>reducción de costos innecesarios durante la ejecucion del proyecto, de esta manera se aumentan las reservas y no se descapitalizaria el proyecto.</t>
  </si>
  <si>
    <t>equipo financiero</t>
  </si>
  <si>
    <t>revisiones constantes de fluctuacion del dólar, esto para cuando se tenga una caida en la divisa se adquieran los nuevos equipos.</t>
  </si>
  <si>
    <t>compartir</t>
  </si>
  <si>
    <t>plan de capacitaciones para el equipo financiero y juridico referente a temas tributarios y contables.</t>
  </si>
  <si>
    <t>equipo financiero y juridico</t>
  </si>
  <si>
    <t>explotar</t>
  </si>
  <si>
    <t>realizar un plan de calidad referente a temas de contratacion y seguimiento del rendimiento de la totalidad del personal involucrado en el proyecto.</t>
  </si>
  <si>
    <t>EVALUACION DE RIESGOS DESPUES DEL PLAN</t>
  </si>
  <si>
    <t>R01                      R03</t>
  </si>
  <si>
    <t>R02                   R07</t>
  </si>
  <si>
    <t>R03                R09</t>
  </si>
  <si>
    <r>
      <rPr>
        <b/>
        <sz val="24"/>
        <color theme="1"/>
        <rFont val="Calibri"/>
        <family val="2"/>
        <scheme val="minor"/>
      </rPr>
      <t xml:space="preserve">A. </t>
    </r>
    <r>
      <rPr>
        <b/>
        <sz val="18"/>
        <color theme="1"/>
        <rFont val="Calibri"/>
        <family val="2"/>
        <scheme val="minor"/>
      </rPr>
      <t>SGCN ITMANAGERS</t>
    </r>
  </si>
  <si>
    <r>
      <rPr>
        <b/>
        <sz val="12"/>
        <color rgb="FF000000"/>
        <rFont val="Calibri"/>
        <family val="2"/>
        <scheme val="minor"/>
      </rPr>
      <t xml:space="preserve">A.1.1  </t>
    </r>
    <r>
      <rPr>
        <sz val="12"/>
        <color rgb="FF000000"/>
        <rFont val="Calibri"/>
        <family val="2"/>
        <scheme val="minor"/>
      </rPr>
      <t xml:space="preserve">Project Charter </t>
    </r>
  </si>
  <si>
    <r>
      <rPr>
        <b/>
        <sz val="12"/>
        <color rgb="FF000000"/>
        <rFont val="Calibri"/>
        <family val="2"/>
        <scheme val="minor"/>
      </rPr>
      <t>A.1.3</t>
    </r>
    <r>
      <rPr>
        <sz val="12"/>
        <color rgb="FF000000"/>
        <rFont val="Calibri"/>
        <family val="2"/>
        <scheme val="minor"/>
      </rPr>
      <t xml:space="preserve">  Kick Off</t>
    </r>
  </si>
  <si>
    <r>
      <rPr>
        <b/>
        <sz val="12"/>
        <color rgb="FF000000"/>
        <rFont val="Calibri"/>
        <family val="2"/>
        <scheme val="minor"/>
      </rPr>
      <t>A.1.2</t>
    </r>
    <r>
      <rPr>
        <sz val="12"/>
        <color rgb="FF000000"/>
        <rFont val="Calibri"/>
        <family val="2"/>
        <scheme val="minor"/>
      </rPr>
      <t xml:space="preserve"> EDT </t>
    </r>
  </si>
  <si>
    <r>
      <rPr>
        <b/>
        <sz val="12"/>
        <color rgb="FF000000"/>
        <rFont val="Calibri"/>
        <family val="2"/>
        <scheme val="minor"/>
      </rPr>
      <t xml:space="preserve">A.1.4 </t>
    </r>
    <r>
      <rPr>
        <sz val="12"/>
        <color rgb="FF000000"/>
        <rFont val="Calibri"/>
        <family val="2"/>
        <scheme val="minor"/>
      </rPr>
      <t>Construcción de cronograma</t>
    </r>
  </si>
  <si>
    <r>
      <rPr>
        <b/>
        <sz val="12"/>
        <color rgb="FF000000"/>
        <rFont val="Calibri"/>
        <family val="2"/>
        <scheme val="minor"/>
      </rPr>
      <t xml:space="preserve">A.1.5 </t>
    </r>
    <r>
      <rPr>
        <sz val="12"/>
        <color rgb="FF000000"/>
        <rFont val="Calibri"/>
        <family val="2"/>
        <scheme val="minor"/>
      </rPr>
      <t xml:space="preserve">Plan de Proyecto </t>
    </r>
  </si>
  <si>
    <r>
      <rPr>
        <b/>
        <sz val="12"/>
        <color rgb="FF000000"/>
        <rFont val="Calibri"/>
        <family val="2"/>
        <scheme val="minor"/>
      </rPr>
      <t xml:space="preserve">A.1.6 </t>
    </r>
    <r>
      <rPr>
        <sz val="12"/>
        <color rgb="FF000000"/>
        <rFont val="Calibri"/>
        <family val="2"/>
        <scheme val="minor"/>
      </rPr>
      <t xml:space="preserve">Plan de Riesgos del proyecto </t>
    </r>
  </si>
  <si>
    <r>
      <rPr>
        <b/>
        <sz val="12"/>
        <color rgb="FF000000"/>
        <rFont val="Calibri"/>
        <family val="2"/>
        <scheme val="minor"/>
      </rPr>
      <t xml:space="preserve">A.1.7 </t>
    </r>
    <r>
      <rPr>
        <sz val="12"/>
        <color rgb="FF000000"/>
        <rFont val="Calibri"/>
        <family val="2"/>
        <scheme val="minor"/>
      </rPr>
      <t xml:space="preserve">Informes de Seguimiento </t>
    </r>
  </si>
  <si>
    <t>A.1 ENTREGABLES DEL  PROYECTO</t>
  </si>
  <si>
    <r>
      <rPr>
        <b/>
        <sz val="12"/>
        <rFont val="Calibri"/>
        <family val="2"/>
        <scheme val="minor"/>
      </rPr>
      <t xml:space="preserve"> A.2.1</t>
    </r>
    <r>
      <rPr>
        <sz val="12"/>
        <rFont val="Calibri"/>
        <family val="2"/>
        <scheme val="minor"/>
      </rPr>
      <t xml:space="preserve"> Documento Entrevistas situación actual</t>
    </r>
  </si>
  <si>
    <r>
      <rPr>
        <b/>
        <sz val="12"/>
        <rFont val="Calibri"/>
        <family val="2"/>
        <scheme val="minor"/>
      </rPr>
      <t xml:space="preserve"> A.2.3</t>
    </r>
    <r>
      <rPr>
        <sz val="12"/>
        <rFont val="Calibri"/>
        <family val="2"/>
        <scheme val="minor"/>
      </rPr>
      <t xml:space="preserve"> Informe impactos del negocio y evaluación de Riesgos</t>
    </r>
  </si>
  <si>
    <r>
      <rPr>
        <b/>
        <sz val="12"/>
        <rFont val="Calibri"/>
        <family val="2"/>
        <scheme val="minor"/>
      </rPr>
      <t xml:space="preserve"> A.3.1</t>
    </r>
    <r>
      <rPr>
        <sz val="12"/>
        <rFont val="Calibri"/>
        <family val="2"/>
        <scheme val="minor"/>
      </rPr>
      <t xml:space="preserve">  Plan de Capacitaciones - ISO22301</t>
    </r>
  </si>
  <si>
    <r>
      <rPr>
        <b/>
        <sz val="12"/>
        <rFont val="Calibri"/>
        <family val="2"/>
        <scheme val="minor"/>
      </rPr>
      <t xml:space="preserve">A.3.2 </t>
    </r>
    <r>
      <rPr>
        <sz val="12"/>
        <rFont val="Calibri"/>
        <family val="2"/>
        <scheme val="minor"/>
      </rPr>
      <t>Plan de Inducción a la Alta Gerencia - ISO22301</t>
    </r>
  </si>
  <si>
    <r>
      <rPr>
        <b/>
        <sz val="12"/>
        <rFont val="Calibri"/>
        <family val="2"/>
        <scheme val="minor"/>
      </rPr>
      <t xml:space="preserve"> A.4.1 </t>
    </r>
    <r>
      <rPr>
        <sz val="12"/>
        <rFont val="Calibri"/>
        <family val="2"/>
        <scheme val="minor"/>
      </rPr>
      <t xml:space="preserve"> Documento de Procesos Críticos del Negocio</t>
    </r>
  </si>
  <si>
    <r>
      <rPr>
        <b/>
        <sz val="12"/>
        <rFont val="Calibri"/>
        <family val="2"/>
        <scheme val="minor"/>
      </rPr>
      <t xml:space="preserve"> A.4.2 </t>
    </r>
    <r>
      <rPr>
        <sz val="12"/>
        <rFont val="Calibri"/>
        <family val="2"/>
        <scheme val="minor"/>
      </rPr>
      <t>Documento  Escenarios Críticos</t>
    </r>
  </si>
  <si>
    <r>
      <rPr>
        <b/>
        <sz val="12"/>
        <rFont val="Calibri"/>
        <family val="2"/>
        <scheme val="minor"/>
      </rPr>
      <t>A.5.1</t>
    </r>
    <r>
      <rPr>
        <sz val="12"/>
        <rFont val="Calibri"/>
        <family val="2"/>
        <scheme val="minor"/>
      </rPr>
      <t xml:space="preserve"> Documento Análisis Normativo</t>
    </r>
  </si>
  <si>
    <r>
      <rPr>
        <b/>
        <sz val="12"/>
        <rFont val="Calibri"/>
        <family val="2"/>
        <scheme val="minor"/>
      </rPr>
      <t>A.5.2</t>
    </r>
    <r>
      <rPr>
        <sz val="12"/>
        <rFont val="Calibri"/>
        <family val="2"/>
        <scheme val="minor"/>
      </rPr>
      <t xml:space="preserve"> Documento de Normas Aplicables</t>
    </r>
  </si>
  <si>
    <r>
      <rPr>
        <b/>
        <sz val="12"/>
        <rFont val="Calibri"/>
        <family val="2"/>
        <scheme val="minor"/>
      </rPr>
      <t xml:space="preserve">A.5.3 </t>
    </r>
    <r>
      <rPr>
        <sz val="12"/>
        <rFont val="Calibri"/>
        <family val="2"/>
        <scheme val="minor"/>
      </rPr>
      <t>Plantilla de requisitos legales</t>
    </r>
  </si>
  <si>
    <t>A.5   DOCUMENTO CONTEXTO JURÍDICO</t>
  </si>
  <si>
    <t>A.4 DOCUMENTO PLANIFICACIÓN Y CONTROL OPERACIONAL</t>
  </si>
  <si>
    <t>A.3 DOCUMENTO  PLANEACIÓN DEL SGCN</t>
  </si>
  <si>
    <t>A.2  DOCUMENTO DIAGNÓSTICO</t>
  </si>
  <si>
    <t xml:space="preserve">
A.6  DOCUMENTO  APLICABLES - ISO 22301</t>
  </si>
  <si>
    <r>
      <rPr>
        <b/>
        <sz val="12"/>
        <rFont val="Calibri"/>
        <family val="2"/>
        <scheme val="minor"/>
      </rPr>
      <t>A.6.2</t>
    </r>
    <r>
      <rPr>
        <sz val="12"/>
        <rFont val="Calibri"/>
        <family val="2"/>
        <scheme val="minor"/>
      </rPr>
      <t xml:space="preserve"> Plan de Comunicaciones del SGCN</t>
    </r>
  </si>
  <si>
    <r>
      <rPr>
        <b/>
        <sz val="12"/>
        <rFont val="Calibri"/>
        <family val="2"/>
        <scheme val="minor"/>
      </rPr>
      <t xml:space="preserve">A.6.3 </t>
    </r>
    <r>
      <rPr>
        <sz val="12"/>
        <rFont val="Calibri"/>
        <family val="2"/>
        <scheme val="minor"/>
      </rPr>
      <t xml:space="preserve"> Definición de entregables</t>
    </r>
  </si>
  <si>
    <t>A.7  RECOMENDACIONES</t>
  </si>
  <si>
    <r>
      <rPr>
        <b/>
        <sz val="12"/>
        <rFont val="Calibri"/>
        <family val="2"/>
        <scheme val="minor"/>
      </rPr>
      <t>A.6.1</t>
    </r>
    <r>
      <rPr>
        <sz val="12"/>
        <rFont val="Calibri"/>
        <family val="2"/>
        <scheme val="minor"/>
      </rPr>
      <t xml:space="preserve"> Planes de Estrategia del PCN</t>
    </r>
  </si>
  <si>
    <r>
      <rPr>
        <b/>
        <sz val="12"/>
        <rFont val="Calibri"/>
        <family val="2"/>
        <scheme val="minor"/>
      </rPr>
      <t xml:space="preserve">A.7.1 </t>
    </r>
    <r>
      <rPr>
        <sz val="12"/>
        <rFont val="Calibri"/>
        <family val="2"/>
        <scheme val="minor"/>
      </rPr>
      <t xml:space="preserve">Informe Plan de Continuidad de Negocio </t>
    </r>
  </si>
  <si>
    <r>
      <rPr>
        <b/>
        <sz val="12"/>
        <rFont val="Calibri"/>
        <family val="2"/>
        <scheme val="minor"/>
      </rPr>
      <t>A.3.3</t>
    </r>
    <r>
      <rPr>
        <sz val="12"/>
        <rFont val="Calibri"/>
        <family val="2"/>
        <scheme val="minor"/>
      </rPr>
      <t xml:space="preserve">  Documento de Requerimientos - ISO22301</t>
    </r>
  </si>
  <si>
    <r>
      <rPr>
        <b/>
        <sz val="12"/>
        <rFont val="Calibri"/>
        <family val="2"/>
        <scheme val="minor"/>
      </rPr>
      <t>A.3.4</t>
    </r>
    <r>
      <rPr>
        <sz val="12"/>
        <rFont val="Calibri"/>
        <family val="2"/>
        <scheme val="minor"/>
      </rPr>
      <t xml:space="preserve">  Documento BIA (Business Impact Analysis)</t>
    </r>
  </si>
  <si>
    <r>
      <rPr>
        <b/>
        <sz val="12"/>
        <rFont val="Calibri"/>
        <family val="2"/>
        <scheme val="minor"/>
      </rPr>
      <t xml:space="preserve">A.7.3  </t>
    </r>
    <r>
      <rPr>
        <sz val="12"/>
        <rFont val="Calibri"/>
        <family val="2"/>
        <scheme val="minor"/>
      </rPr>
      <t>Matriz de toma de decisiones</t>
    </r>
  </si>
  <si>
    <t>A.8 TRANSFERENCIA DE CONOCIMIENTO</t>
  </si>
  <si>
    <r>
      <rPr>
        <b/>
        <sz val="12"/>
        <rFont val="Calibri"/>
        <family val="2"/>
        <scheme val="minor"/>
      </rPr>
      <t>A.8.2</t>
    </r>
    <r>
      <rPr>
        <sz val="12"/>
        <rFont val="Calibri"/>
        <family val="2"/>
        <scheme val="minor"/>
      </rPr>
      <t xml:space="preserve"> Documento de Evaluación de Conocimiento</t>
    </r>
  </si>
  <si>
    <r>
      <rPr>
        <b/>
        <sz val="12"/>
        <rFont val="Calibri"/>
        <family val="2"/>
        <scheme val="minor"/>
      </rPr>
      <t>A.8.3</t>
    </r>
    <r>
      <rPr>
        <sz val="12"/>
        <rFont val="Calibri"/>
        <family val="2"/>
        <scheme val="minor"/>
      </rPr>
      <t xml:space="preserve"> Ejecución de las Sesiones de Transferencia de Conocimiento</t>
    </r>
  </si>
  <si>
    <r>
      <rPr>
        <b/>
        <sz val="12"/>
        <rFont val="Calibri"/>
        <family val="2"/>
        <scheme val="minor"/>
      </rPr>
      <t>A.8.1</t>
    </r>
    <r>
      <rPr>
        <sz val="12"/>
        <rFont val="Calibri"/>
        <family val="2"/>
        <scheme val="minor"/>
      </rPr>
      <t xml:space="preserve"> Material (presentación ) videos y PowerPoint Plan de transferencia de conocimiento</t>
    </r>
  </si>
  <si>
    <r>
      <t xml:space="preserve"> A.2.2 </t>
    </r>
    <r>
      <rPr>
        <sz val="12"/>
        <rFont val="Calibri"/>
        <family val="2"/>
        <scheme val="minor"/>
      </rPr>
      <t>Informe identificación de Brechas</t>
    </r>
  </si>
  <si>
    <r>
      <rPr>
        <b/>
        <sz val="12"/>
        <rFont val="Calibri"/>
        <family val="2"/>
        <scheme val="minor"/>
      </rPr>
      <t xml:space="preserve">A.7.2  </t>
    </r>
    <r>
      <rPr>
        <sz val="12"/>
        <rFont val="Calibri"/>
        <family val="2"/>
        <scheme val="minor"/>
      </rPr>
      <t>Documento de Procedimiento de Auditoría</t>
    </r>
  </si>
  <si>
    <t>Nombre de tarea</t>
  </si>
  <si>
    <t>% completado</t>
  </si>
  <si>
    <t>% Plan</t>
  </si>
  <si>
    <t>Duración</t>
  </si>
  <si>
    <t>Comienzo</t>
  </si>
  <si>
    <t>Fin</t>
  </si>
  <si>
    <t>Costo real</t>
  </si>
  <si>
    <t>A</t>
  </si>
  <si>
    <t>SGCN ITM</t>
  </si>
  <si>
    <t>210 días</t>
  </si>
  <si>
    <t>vie 2/06/23</t>
  </si>
  <si>
    <t>vie 22/03/24</t>
  </si>
  <si>
    <t>A.1</t>
  </si>
  <si>
    <t xml:space="preserve">   Entregables del Proyecto</t>
  </si>
  <si>
    <t>20 días</t>
  </si>
  <si>
    <t>vie 30/06/23</t>
  </si>
  <si>
    <t>A.1.1</t>
  </si>
  <si>
    <t xml:space="preserve">      Project Charter</t>
  </si>
  <si>
    <t>3 días</t>
  </si>
  <si>
    <t>mié 7/06/23</t>
  </si>
  <si>
    <t>A.1.2</t>
  </si>
  <si>
    <t xml:space="preserve">      EDT</t>
  </si>
  <si>
    <t>2 días</t>
  </si>
  <si>
    <t>vie 9/06/23</t>
  </si>
  <si>
    <t>A.1.3</t>
  </si>
  <si>
    <t xml:space="preserve">      Kick Off</t>
  </si>
  <si>
    <t>mar 13/06/23</t>
  </si>
  <si>
    <t>A.1.4</t>
  </si>
  <si>
    <t xml:space="preserve">      Cronograma</t>
  </si>
  <si>
    <t>jue 15/06/23</t>
  </si>
  <si>
    <t>A.1.5</t>
  </si>
  <si>
    <t xml:space="preserve">      Plan del Proyecto</t>
  </si>
  <si>
    <t>4 días</t>
  </si>
  <si>
    <t>mié 21/06/23</t>
  </si>
  <si>
    <t>A.1.6</t>
  </si>
  <si>
    <t xml:space="preserve">      Plan de Riesgos del proyecto</t>
  </si>
  <si>
    <t>vie 23/06/23</t>
  </si>
  <si>
    <t>A.1.7</t>
  </si>
  <si>
    <t xml:space="preserve">      Plan de Costos</t>
  </si>
  <si>
    <t>mar 27/06/23</t>
  </si>
  <si>
    <t>A.1.8</t>
  </si>
  <si>
    <t xml:space="preserve">      Plan de Comunicaciones</t>
  </si>
  <si>
    <t>A.1.9</t>
  </si>
  <si>
    <t xml:space="preserve">      Informe de Seguimiento Mensual</t>
  </si>
  <si>
    <t>A.1.10</t>
  </si>
  <si>
    <t xml:space="preserve">      Fin de Fase</t>
  </si>
  <si>
    <t>0 días</t>
  </si>
  <si>
    <t>A.1.11</t>
  </si>
  <si>
    <t xml:space="preserve">      Entregables Finalizados</t>
  </si>
  <si>
    <t>A.2</t>
  </si>
  <si>
    <t xml:space="preserve">   Documento Diagnostico</t>
  </si>
  <si>
    <t>131,5 días</t>
  </si>
  <si>
    <t>jue 28/12/23</t>
  </si>
  <si>
    <t>A.2.1</t>
  </si>
  <si>
    <t xml:space="preserve">      Documento Entrevistas situación actual</t>
  </si>
  <si>
    <t>8 días</t>
  </si>
  <si>
    <t>vie 7/07/23</t>
  </si>
  <si>
    <t>A.2.2</t>
  </si>
  <si>
    <t xml:space="preserve">      Informe identificación de Brechas</t>
  </si>
  <si>
    <t>16 días</t>
  </si>
  <si>
    <t>lun 31/07/23</t>
  </si>
  <si>
    <t>A.2.3</t>
  </si>
  <si>
    <t xml:space="preserve">      Informe impactos del negocio y evaluación de Riesgos</t>
  </si>
  <si>
    <t>jue 10/08/23</t>
  </si>
  <si>
    <t>A.2.4</t>
  </si>
  <si>
    <t>mié 27/12/23</t>
  </si>
  <si>
    <t>A.2.5</t>
  </si>
  <si>
    <t xml:space="preserve">      Diagnostico Finalizado</t>
  </si>
  <si>
    <t>A.3</t>
  </si>
  <si>
    <t xml:space="preserve">   Documento de Planeacion del SGCN</t>
  </si>
  <si>
    <t>33 días</t>
  </si>
  <si>
    <t>mar 26/09/23</t>
  </si>
  <si>
    <t>A.3.1</t>
  </si>
  <si>
    <t xml:space="preserve">      Plan de Capacitaciones - ISO22301</t>
  </si>
  <si>
    <t>30 días</t>
  </si>
  <si>
    <t>jue 21/09/23</t>
  </si>
  <si>
    <t>A.3.2</t>
  </si>
  <si>
    <t xml:space="preserve">      Plan de Inducción a la Alta Gerencia - ISO22301</t>
  </si>
  <si>
    <t>9 días</t>
  </si>
  <si>
    <t>mié 23/08/23</t>
  </si>
  <si>
    <t>A.3.3</t>
  </si>
  <si>
    <t xml:space="preserve">      Documento de Requerimientos - ISO22301</t>
  </si>
  <si>
    <t>17 días</t>
  </si>
  <si>
    <t>lun 4/09/23</t>
  </si>
  <si>
    <t>A.3.4</t>
  </si>
  <si>
    <t xml:space="preserve">      Documento BIA (Business Impact Analysis)</t>
  </si>
  <si>
    <t>A.3.5</t>
  </si>
  <si>
    <t>A.3.6</t>
  </si>
  <si>
    <t xml:space="preserve">      Planeación SGCN Finalizada</t>
  </si>
  <si>
    <t>A.4</t>
  </si>
  <si>
    <t xml:space="preserve">   Documento de Planificacion y Control Operacional</t>
  </si>
  <si>
    <t>60 días</t>
  </si>
  <si>
    <t>lun 27/11/23</t>
  </si>
  <si>
    <t>A.4.1</t>
  </si>
  <si>
    <t xml:space="preserve">      Documento de Procesos Críticos del Negocio</t>
  </si>
  <si>
    <t>40 días</t>
  </si>
  <si>
    <t>lun 30/10/23</t>
  </si>
  <si>
    <t>A.4.2</t>
  </si>
  <si>
    <t xml:space="preserve">      Documento Escenarios Críticos</t>
  </si>
  <si>
    <t>A.4.3</t>
  </si>
  <si>
    <t>A.4.4</t>
  </si>
  <si>
    <t xml:space="preserve">      Planeación y Control Operacional Finalizado</t>
  </si>
  <si>
    <t>A.5</t>
  </si>
  <si>
    <t xml:space="preserve">   Documento de Contexto Juridico</t>
  </si>
  <si>
    <t>A.5.1</t>
  </si>
  <si>
    <t xml:space="preserve">      Documento Análisis Normativo</t>
  </si>
  <si>
    <t>lun 2/10/23</t>
  </si>
  <si>
    <t>A.5.2</t>
  </si>
  <si>
    <t xml:space="preserve">      Documento de Normas Aplicables</t>
  </si>
  <si>
    <t>jue 14/09/23</t>
  </si>
  <si>
    <t>A.5.3</t>
  </si>
  <si>
    <t xml:space="preserve">      Plantilla de requisitos legales</t>
  </si>
  <si>
    <t>A.5.4</t>
  </si>
  <si>
    <t>A.5.5</t>
  </si>
  <si>
    <t xml:space="preserve">      Contexto Juridico Finalizado</t>
  </si>
  <si>
    <t>A.6</t>
  </si>
  <si>
    <t xml:space="preserve">   Documento de Planes Aplicables - ISO 22301</t>
  </si>
  <si>
    <t>24 días</t>
  </si>
  <si>
    <t>vie 29/12/23</t>
  </si>
  <si>
    <t>A.6.1</t>
  </si>
  <si>
    <t xml:space="preserve">      Planes estrategia del PCN</t>
  </si>
  <si>
    <t>jue 7/12/23</t>
  </si>
  <si>
    <t>A.6.2</t>
  </si>
  <si>
    <t xml:space="preserve">      Plan de Comunicaciones del SGCN</t>
  </si>
  <si>
    <t>mar 19/12/23</t>
  </si>
  <si>
    <t>A.6.3</t>
  </si>
  <si>
    <t xml:space="preserve">      Plan de mejora continua</t>
  </si>
  <si>
    <t>A.6.4</t>
  </si>
  <si>
    <t>A.6.5</t>
  </si>
  <si>
    <t xml:space="preserve">      Planes Aplicables - ISO 22301 Finalizados</t>
  </si>
  <si>
    <t>A.7</t>
  </si>
  <si>
    <t xml:space="preserve">   Documento de Recomendaciones</t>
  </si>
  <si>
    <t>36 días</t>
  </si>
  <si>
    <t>lun 19/02/24</t>
  </si>
  <si>
    <t>A.7.1</t>
  </si>
  <si>
    <t xml:space="preserve">      Informe de Lecciones Aprendidas</t>
  </si>
  <si>
    <t>vie 26/01/24</t>
  </si>
  <si>
    <t>A.7.2</t>
  </si>
  <si>
    <t xml:space="preserve">      Documento de Procedimiento de Auditoría</t>
  </si>
  <si>
    <t>mié 7/02/24</t>
  </si>
  <si>
    <t>A.7.3</t>
  </si>
  <si>
    <t xml:space="preserve">      Matriz de Toma de Decisiones</t>
  </si>
  <si>
    <t>A.7.4</t>
  </si>
  <si>
    <t>A.7.5</t>
  </si>
  <si>
    <t xml:space="preserve">      Recomendaciones Finalizadas</t>
  </si>
  <si>
    <t>A.8</t>
  </si>
  <si>
    <t xml:space="preserve">   Plan de Transferencia de Conocimiento</t>
  </si>
  <si>
    <t>A.8.1</t>
  </si>
  <si>
    <t xml:space="preserve">      Material (presentación ) videos y powerpoint</t>
  </si>
  <si>
    <t>jue 29/02/24</t>
  </si>
  <si>
    <t>A.8.2</t>
  </si>
  <si>
    <t xml:space="preserve">      Documento de Evaluación de Conocimiento</t>
  </si>
  <si>
    <t>mar 12/03/24</t>
  </si>
  <si>
    <t>A.8.3</t>
  </si>
  <si>
    <t xml:space="preserve">      Ejecución de las Sesiones de Transferencia de Conocimiento</t>
  </si>
  <si>
    <t>A.8.4</t>
  </si>
  <si>
    <t>A.8.5</t>
  </si>
  <si>
    <t xml:space="preserve">      Transferencia Conocimiento Finalizado</t>
  </si>
  <si>
    <t>Costo Planeados</t>
  </si>
  <si>
    <t>Calidad</t>
  </si>
  <si>
    <t>Variable de Control</t>
  </si>
  <si>
    <t>Frecuencia</t>
  </si>
  <si>
    <t xml:space="preserve">Método </t>
  </si>
  <si>
    <t>Criterios Aceptación</t>
  </si>
  <si>
    <t>Responsable</t>
  </si>
  <si>
    <t>criterios de aceptación</t>
  </si>
  <si>
    <t>seguimiento acorde al cronograma Dailys</t>
  </si>
  <si>
    <t>sesiones de seguimiento</t>
  </si>
  <si>
    <t>Metodología PMI/ Iso22301/APA</t>
  </si>
  <si>
    <t xml:space="preserve">Medios de comunicación Oficial </t>
  </si>
  <si>
    <t>Equipo del Proyecto /ITM</t>
  </si>
  <si>
    <t>Cumplimiento</t>
  </si>
  <si>
    <t xml:space="preserve">   Documento de Planeación del SGCN</t>
  </si>
  <si>
    <t xml:space="preserve">   Documento de Planificación y Control Operacional</t>
  </si>
  <si>
    <t xml:space="preserve">   Documento de Contexto Jurídico</t>
  </si>
  <si>
    <t xml:space="preserve">      Contexto Jurídico Finalizado</t>
  </si>
  <si>
    <t xml:space="preserve">Escribe el Problema </t>
  </si>
  <si>
    <t>Plantea la Solución</t>
  </si>
  <si>
    <t>A. SGCN ITMANAGERS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</si>
</sst>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\ #,##0.00;[Red]\-&quot;$&quot;\ #,##0.0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(* #,##0.00_);_(* \(#,##0.00\);_(* &quot;-&quot;??_);_(@_)"/>
    <numFmt numFmtId="165" formatCode="0.0%"/>
  </numFmts>
  <fonts count="62" x14ac:knownFonts="1"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u/>
      <sz val="11"/>
      <color theme="11"/>
      <name val="Arial"/>
      <family val="2"/>
    </font>
    <font>
      <u/>
      <sz val="11"/>
      <color theme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Tahoma"/>
      <family val="2"/>
    </font>
    <font>
      <sz val="10"/>
      <color rgb="FF000000"/>
      <name val="Tahoma"/>
      <family val="2"/>
    </font>
    <font>
      <i/>
      <sz val="8"/>
      <color rgb="FFFF0000"/>
      <name val="Arial"/>
      <family val="2"/>
    </font>
    <font>
      <sz val="11"/>
      <color theme="1"/>
      <name val="Arial"/>
      <family val="2"/>
    </font>
    <font>
      <b/>
      <sz val="14"/>
      <color theme="0"/>
      <name val="Arial"/>
      <family val="2"/>
    </font>
    <font>
      <b/>
      <sz val="8"/>
      <color theme="0"/>
      <name val="Arial"/>
      <family val="2"/>
    </font>
    <font>
      <b/>
      <sz val="12"/>
      <color theme="0"/>
      <name val="Arial"/>
      <family val="2"/>
    </font>
    <font>
      <b/>
      <i/>
      <sz val="8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i/>
      <sz val="8"/>
      <color theme="1"/>
      <name val="Arial"/>
      <family val="2"/>
    </font>
    <font>
      <sz val="8"/>
      <color rgb="FFFF0000"/>
      <name val="Arial"/>
      <family val="2"/>
    </font>
    <font>
      <b/>
      <sz val="18"/>
      <color theme="1"/>
      <name val="Calibri"/>
      <family val="2"/>
      <scheme val="minor"/>
    </font>
    <font>
      <sz val="12"/>
      <color rgb="FF000000"/>
      <name val="Source Sans Pro"/>
      <family val="2"/>
    </font>
    <font>
      <sz val="12"/>
      <name val="Source Sans Pro"/>
      <family val="2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rgb="FFFFFFFF"/>
      <name val="Calibri"/>
      <family val="2"/>
    </font>
    <font>
      <sz val="11"/>
      <color rgb="FF002060"/>
      <name val="Calibri"/>
      <family val="2"/>
    </font>
    <font>
      <b/>
      <sz val="11"/>
      <color rgb="FF002060"/>
      <name val="Calibri"/>
      <family val="2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6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color theme="0"/>
      <name val="Source Sans Pro"/>
      <family val="2"/>
    </font>
    <font>
      <i/>
      <sz val="11"/>
      <color theme="1"/>
      <name val="Arial"/>
      <family val="2"/>
    </font>
    <font>
      <sz val="72"/>
      <color theme="0"/>
      <name val="Calibri"/>
      <family val="2"/>
      <charset val="162"/>
      <scheme val="minor"/>
    </font>
    <font>
      <sz val="48"/>
      <color theme="0"/>
      <name val="Calibri"/>
      <family val="2"/>
      <charset val="162"/>
      <scheme val="minor"/>
    </font>
    <font>
      <sz val="22"/>
      <color theme="0"/>
      <name val="Calibri"/>
      <family val="2"/>
      <charset val="162"/>
      <scheme val="minor"/>
    </font>
    <font>
      <sz val="7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rgb="FF002060"/>
      <name val="Calibri"/>
      <family val="2"/>
    </font>
    <font>
      <b/>
      <sz val="8"/>
      <color rgb="FFFFFFFF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206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0.34998626667073579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i/>
      <sz val="11"/>
      <color rgb="FF000000"/>
      <name val="Calibri"/>
      <family val="2"/>
    </font>
    <font>
      <b/>
      <sz val="9"/>
      <color rgb="FF363636"/>
      <name val="Segoe UI"/>
      <family val="2"/>
    </font>
    <font>
      <b/>
      <sz val="9"/>
      <color theme="0"/>
      <name val="Segoe UI"/>
      <family val="2"/>
    </font>
    <font>
      <b/>
      <sz val="17"/>
      <color rgb="FF000000"/>
      <name val="Times New Roman"/>
      <family val="1"/>
    </font>
    <font>
      <b/>
      <sz val="17"/>
      <name val="Source Sans Pro"/>
      <family val="2"/>
    </font>
    <font>
      <b/>
      <sz val="17"/>
      <name val="Calibri"/>
      <family val="2"/>
      <scheme val="minor"/>
    </font>
    <font>
      <b/>
      <sz val="48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rgb="FFB6D7A8"/>
      </patternFill>
    </fill>
    <fill>
      <patternFill patternType="solid">
        <fgColor rgb="FF92D050"/>
        <bgColor indexed="64"/>
      </patternFill>
    </fill>
    <fill>
      <patternFill patternType="solid">
        <fgColor theme="3" tint="-0.24994659260841701"/>
        <bgColor rgb="FFFFFFFF"/>
      </patternFill>
    </fill>
    <fill>
      <patternFill patternType="solid">
        <fgColor rgb="FF002060"/>
        <bgColor rgb="FFFFFFFF"/>
      </patternFill>
    </fill>
    <fill>
      <patternFill patternType="solid">
        <fgColor rgb="FFDE4645"/>
        <bgColor indexed="64"/>
      </patternFill>
    </fill>
    <fill>
      <patternFill patternType="solid">
        <fgColor rgb="FFF9A825"/>
        <bgColor indexed="64"/>
      </patternFill>
    </fill>
    <fill>
      <patternFill patternType="solid">
        <fgColor rgb="FFFFC928"/>
        <bgColor indexed="64"/>
      </patternFill>
    </fill>
    <fill>
      <patternFill patternType="solid">
        <fgColor rgb="FF7BB142"/>
        <bgColor indexed="64"/>
      </patternFill>
    </fill>
    <fill>
      <patternFill patternType="solid">
        <fgColor rgb="FF01897B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10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hair">
        <color theme="0" tint="-0.24994659260841701"/>
      </top>
      <bottom style="thin">
        <color theme="0" tint="-0.14996795556505021"/>
      </bottom>
      <diagonal/>
    </border>
    <border>
      <left style="hair">
        <color theme="0" tint="-0.24994659260841701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14993743705557422"/>
      </left>
      <right style="hair">
        <color theme="0" tint="-0.14993743705557422"/>
      </right>
      <top style="thin">
        <color theme="0" tint="-0.14996795556505021"/>
      </top>
      <bottom style="hair">
        <color theme="0" tint="-0.14993743705557422"/>
      </bottom>
      <diagonal/>
    </border>
    <border>
      <left style="hair">
        <color theme="0" tint="-0.14993743705557422"/>
      </left>
      <right style="hair">
        <color theme="0" tint="-0.14993743705557422"/>
      </right>
      <top style="hair">
        <color theme="0" tint="-0.14993743705557422"/>
      </top>
      <bottom style="hair">
        <color theme="0" tint="-0.14993743705557422"/>
      </bottom>
      <diagonal/>
    </border>
    <border>
      <left style="hair">
        <color theme="0" tint="-0.14990691854609822"/>
      </left>
      <right style="hair">
        <color theme="0" tint="-0.14990691854609822"/>
      </right>
      <top style="hair">
        <color theme="0" tint="-0.14990691854609822"/>
      </top>
      <bottom style="hair">
        <color theme="0" tint="-0.14990691854609822"/>
      </bottom>
      <diagonal/>
    </border>
    <border>
      <left style="hair">
        <color theme="0" tint="-0.14993743705557422"/>
      </left>
      <right style="hair">
        <color theme="0" tint="-0.14993743705557422"/>
      </right>
      <top style="hair">
        <color theme="0" tint="-0.14993743705557422"/>
      </top>
      <bottom/>
      <diagonal/>
    </border>
    <border>
      <left style="hair">
        <color theme="0" tint="-0.1498764000366222"/>
      </left>
      <right style="hair">
        <color theme="0" tint="-0.1498764000366222"/>
      </right>
      <top style="hair">
        <color theme="0" tint="-0.14990691854609822"/>
      </top>
      <bottom style="hair">
        <color theme="0" tint="-0.1498764000366222"/>
      </bottom>
      <diagonal/>
    </border>
    <border>
      <left style="hair">
        <color theme="0" tint="-0.1498764000366222"/>
      </left>
      <right style="hair">
        <color theme="0" tint="-0.1498764000366222"/>
      </right>
      <top style="hair">
        <color theme="0" tint="-0.1498764000366222"/>
      </top>
      <bottom style="hair">
        <color theme="0" tint="-0.1498764000366222"/>
      </bottom>
      <diagonal/>
    </border>
    <border>
      <left style="medium">
        <color theme="0" tint="-0.14999847407452621"/>
      </left>
      <right/>
      <top style="medium">
        <color theme="0" tint="-0.14999847407452621"/>
      </top>
      <bottom/>
      <diagonal/>
    </border>
    <border>
      <left/>
      <right/>
      <top style="medium">
        <color theme="0" tint="-0.14999847407452621"/>
      </top>
      <bottom/>
      <diagonal/>
    </border>
    <border>
      <left/>
      <right style="medium">
        <color theme="0" tint="-0.14999847407452621"/>
      </right>
      <top style="medium">
        <color theme="0" tint="-0.14999847407452621"/>
      </top>
      <bottom/>
      <diagonal/>
    </border>
    <border>
      <left style="medium">
        <color theme="0" tint="-0.14999847407452621"/>
      </left>
      <right/>
      <top/>
      <bottom style="medium">
        <color theme="0" tint="-0.14999847407452621"/>
      </bottom>
      <diagonal/>
    </border>
    <border>
      <left/>
      <right/>
      <top/>
      <bottom style="medium">
        <color theme="0" tint="-0.14999847407452621"/>
      </bottom>
      <diagonal/>
    </border>
    <border>
      <left/>
      <right style="medium">
        <color theme="0" tint="-0.14999847407452621"/>
      </right>
      <top/>
      <bottom style="medium">
        <color theme="0" tint="-0.14999847407452621"/>
      </bottom>
      <diagonal/>
    </border>
    <border>
      <left style="medium">
        <color theme="0" tint="-0.14999847407452621"/>
      </left>
      <right/>
      <top/>
      <bottom/>
      <diagonal/>
    </border>
    <border>
      <left style="medium">
        <color theme="0" tint="-0.14999847407452621"/>
      </left>
      <right style="medium">
        <color theme="0" tint="-0.14999847407452621"/>
      </right>
      <top style="medium">
        <color theme="0" tint="-0.14999847407452621"/>
      </top>
      <bottom style="medium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/>
      <bottom style="thin">
        <color rgb="FFB1BBCC"/>
      </bottom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/>
      <right style="medium">
        <color theme="0" tint="-0.14999847407452621"/>
      </right>
      <top/>
      <bottom/>
      <diagonal/>
    </border>
    <border>
      <left style="thin">
        <color rgb="FFB1BBCC"/>
      </left>
      <right/>
      <top style="thin">
        <color rgb="FFB1BBCC"/>
      </top>
      <bottom style="thin">
        <color rgb="FFB1BBCC"/>
      </bottom>
      <diagonal/>
    </border>
    <border>
      <left style="thin">
        <color theme="0" tint="-0.14999847407452621"/>
      </left>
      <right/>
      <top/>
      <bottom/>
      <diagonal/>
    </border>
    <border>
      <left/>
      <right/>
      <top style="thin">
        <color rgb="FFB1BBCC"/>
      </top>
      <bottom style="thin">
        <color rgb="FFB1BBCC"/>
      </bottom>
      <diagonal/>
    </border>
    <border>
      <left/>
      <right style="thin">
        <color rgb="FFB1BBCC"/>
      </right>
      <top style="thin">
        <color theme="0" tint="-0.14999847407452621"/>
      </top>
      <bottom style="thin">
        <color theme="0" tint="-0.14999847407452621"/>
      </bottom>
      <diagonal/>
    </border>
    <border>
      <left style="medium">
        <color theme="0" tint="-0.14999847407452621"/>
      </left>
      <right style="thin">
        <color theme="0" tint="-0.14999847407452621"/>
      </right>
      <top style="thin">
        <color rgb="FFB1BBCC"/>
      </top>
      <bottom style="thin">
        <color rgb="FFB1BBCC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theme="0" tint="-0.14990691854609822"/>
      </left>
      <right style="hair">
        <color theme="0" tint="-0.14990691854609822"/>
      </right>
      <top/>
      <bottom style="hair">
        <color theme="0" tint="-0.149906918546098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/>
      <bottom style="thin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dotted">
        <color rgb="FF808080"/>
      </left>
      <right/>
      <top/>
      <bottom/>
      <diagonal/>
    </border>
    <border>
      <left/>
      <right/>
      <top style="medium">
        <color theme="0" tint="-0.14999847407452621"/>
      </top>
      <bottom style="medium">
        <color theme="0" tint="-0.14999847407452621"/>
      </bottom>
      <diagonal/>
    </border>
  </borders>
  <cellStyleXfs count="2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2" fontId="10" fillId="0" borderId="0" applyFont="0" applyFill="0" applyBorder="0" applyAlignment="0" applyProtection="0"/>
  </cellStyleXfs>
  <cellXfs count="427">
    <xf numFmtId="0" fontId="0" fillId="0" borderId="0" xfId="0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 textRotation="90" wrapText="1" readingOrder="1"/>
    </xf>
    <xf numFmtId="0" fontId="5" fillId="2" borderId="4" xfId="0" applyFont="1" applyFill="1" applyBorder="1"/>
    <xf numFmtId="0" fontId="5" fillId="2" borderId="5" xfId="0" applyFont="1" applyFill="1" applyBorder="1"/>
    <xf numFmtId="0" fontId="5" fillId="2" borderId="6" xfId="0" applyFont="1" applyFill="1" applyBorder="1"/>
    <xf numFmtId="0" fontId="5" fillId="2" borderId="8" xfId="0" applyFont="1" applyFill="1" applyBorder="1" applyAlignment="1">
      <alignment horizontal="center" vertical="center" wrapText="1" readingOrder="1"/>
    </xf>
    <xf numFmtId="0" fontId="6" fillId="3" borderId="8" xfId="0" applyFont="1" applyFill="1" applyBorder="1" applyAlignment="1">
      <alignment horizontal="left" vertical="center" wrapText="1" indent="1" readingOrder="1"/>
    </xf>
    <xf numFmtId="0" fontId="5" fillId="3" borderId="0" xfId="0" applyFont="1" applyFill="1"/>
    <xf numFmtId="0" fontId="12" fillId="4" borderId="8" xfId="0" applyFont="1" applyFill="1" applyBorder="1" applyAlignment="1">
      <alignment horizontal="center" vertical="center" wrapText="1" readingOrder="1"/>
    </xf>
    <xf numFmtId="0" fontId="5" fillId="4" borderId="8" xfId="0" applyFont="1" applyFill="1" applyBorder="1" applyAlignment="1">
      <alignment horizontal="left" vertical="center" wrapText="1" indent="1" readingOrder="1"/>
    </xf>
    <xf numFmtId="0" fontId="5" fillId="3" borderId="8" xfId="0" applyFont="1" applyFill="1" applyBorder="1" applyAlignment="1">
      <alignment horizontal="center" vertical="center" wrapText="1" readingOrder="1"/>
    </xf>
    <xf numFmtId="0" fontId="12" fillId="4" borderId="9" xfId="0" applyFont="1" applyFill="1" applyBorder="1" applyAlignment="1">
      <alignment horizontal="center" vertical="center" wrapText="1" readingOrder="1"/>
    </xf>
    <xf numFmtId="0" fontId="5" fillId="4" borderId="9" xfId="0" applyFont="1" applyFill="1" applyBorder="1" applyAlignment="1">
      <alignment horizontal="left" vertical="center" wrapText="1" indent="1" readingOrder="1"/>
    </xf>
    <xf numFmtId="0" fontId="5" fillId="2" borderId="12" xfId="0" applyFont="1" applyFill="1" applyBorder="1" applyAlignment="1">
      <alignment horizontal="center" vertical="center" wrapText="1" readingOrder="1"/>
    </xf>
    <xf numFmtId="0" fontId="5" fillId="2" borderId="12" xfId="0" applyFont="1" applyFill="1" applyBorder="1" applyAlignment="1">
      <alignment horizontal="left" vertical="center" wrapText="1" indent="1" readingOrder="1"/>
    </xf>
    <xf numFmtId="0" fontId="16" fillId="4" borderId="12" xfId="0" applyFont="1" applyFill="1" applyBorder="1" applyAlignment="1">
      <alignment horizontal="left" vertical="center" wrapText="1" indent="1" readingOrder="1"/>
    </xf>
    <xf numFmtId="0" fontId="14" fillId="4" borderId="12" xfId="0" applyFont="1" applyFill="1" applyBorder="1" applyAlignment="1">
      <alignment horizontal="center" vertical="center" wrapText="1" readingOrder="1"/>
    </xf>
    <xf numFmtId="0" fontId="15" fillId="2" borderId="8" xfId="0" applyFont="1" applyFill="1" applyBorder="1" applyAlignment="1">
      <alignment horizontal="left" vertical="center" wrapText="1" indent="1" readingOrder="1"/>
    </xf>
    <xf numFmtId="0" fontId="15" fillId="2" borderId="11" xfId="0" applyFont="1" applyFill="1" applyBorder="1" applyAlignment="1">
      <alignment horizontal="center" vertical="center" wrapText="1" readingOrder="1"/>
    </xf>
    <xf numFmtId="0" fontId="15" fillId="2" borderId="12" xfId="0" applyFont="1" applyFill="1" applyBorder="1" applyAlignment="1">
      <alignment horizontal="center" vertical="center" wrapText="1" readingOrder="1"/>
    </xf>
    <xf numFmtId="15" fontId="15" fillId="2" borderId="11" xfId="0" applyNumberFormat="1" applyFont="1" applyFill="1" applyBorder="1" applyAlignment="1">
      <alignment horizontal="center" vertical="center" wrapText="1" readingOrder="1"/>
    </xf>
    <xf numFmtId="15" fontId="15" fillId="2" borderId="12" xfId="0" applyNumberFormat="1" applyFont="1" applyFill="1" applyBorder="1" applyAlignment="1">
      <alignment horizontal="center" vertical="center" wrapText="1" readingOrder="1"/>
    </xf>
    <xf numFmtId="0" fontId="17" fillId="2" borderId="12" xfId="0" applyFont="1" applyFill="1" applyBorder="1" applyAlignment="1">
      <alignment horizontal="left" vertical="center" wrapText="1" indent="1" readingOrder="1"/>
    </xf>
    <xf numFmtId="0" fontId="15" fillId="2" borderId="12" xfId="0" applyFont="1" applyFill="1" applyBorder="1" applyAlignment="1">
      <alignment horizontal="left" vertical="center" wrapText="1" indent="1" readingOrder="1"/>
    </xf>
    <xf numFmtId="0" fontId="17" fillId="6" borderId="12" xfId="0" applyFont="1" applyFill="1" applyBorder="1" applyAlignment="1">
      <alignment horizontal="left" vertical="center" wrapText="1" indent="1" readingOrder="1"/>
    </xf>
    <xf numFmtId="15" fontId="17" fillId="6" borderId="12" xfId="0" applyNumberFormat="1" applyFont="1" applyFill="1" applyBorder="1" applyAlignment="1">
      <alignment horizontal="left" vertical="center" wrapText="1" indent="1" readingOrder="1"/>
    </xf>
    <xf numFmtId="0" fontId="18" fillId="2" borderId="8" xfId="0" applyFont="1" applyFill="1" applyBorder="1" applyAlignment="1">
      <alignment horizontal="left" vertical="center" wrapText="1" indent="2" readingOrder="1"/>
    </xf>
    <xf numFmtId="3" fontId="18" fillId="2" borderId="8" xfId="0" applyNumberFormat="1" applyFont="1" applyFill="1" applyBorder="1" applyAlignment="1">
      <alignment horizontal="left" vertical="center" wrapText="1" indent="1" readingOrder="1"/>
    </xf>
    <xf numFmtId="165" fontId="18" fillId="2" borderId="8" xfId="22" applyNumberFormat="1" applyFont="1" applyFill="1" applyBorder="1" applyAlignment="1">
      <alignment horizontal="left" vertical="center" wrapText="1" indent="1" readingOrder="1"/>
    </xf>
    <xf numFmtId="4" fontId="18" fillId="2" borderId="8" xfId="0" applyNumberFormat="1" applyFont="1" applyFill="1" applyBorder="1" applyAlignment="1">
      <alignment horizontal="left" vertical="center" wrapText="1" indent="1" readingOrder="1"/>
    </xf>
    <xf numFmtId="44" fontId="5" fillId="2" borderId="0" xfId="23" applyFont="1" applyFill="1"/>
    <xf numFmtId="44" fontId="5" fillId="2" borderId="0" xfId="0" applyNumberFormat="1" applyFont="1" applyFill="1"/>
    <xf numFmtId="0" fontId="0" fillId="2" borderId="0" xfId="0" applyFill="1"/>
    <xf numFmtId="0" fontId="20" fillId="2" borderId="0" xfId="13" applyFont="1" applyFill="1"/>
    <xf numFmtId="0" fontId="20" fillId="2" borderId="25" xfId="13" applyFont="1" applyFill="1" applyBorder="1"/>
    <xf numFmtId="0" fontId="1" fillId="2" borderId="0" xfId="0" applyFont="1" applyFill="1"/>
    <xf numFmtId="0" fontId="22" fillId="2" borderId="26" xfId="0" applyFont="1" applyFill="1" applyBorder="1" applyAlignment="1">
      <alignment vertical="center" wrapText="1"/>
    </xf>
    <xf numFmtId="0" fontId="23" fillId="2" borderId="26" xfId="0" applyFont="1" applyFill="1" applyBorder="1" applyAlignment="1">
      <alignment vertical="center" wrapText="1"/>
    </xf>
    <xf numFmtId="0" fontId="21" fillId="2" borderId="0" xfId="13" applyFont="1" applyFill="1"/>
    <xf numFmtId="0" fontId="23" fillId="2" borderId="0" xfId="0" applyFont="1" applyFill="1"/>
    <xf numFmtId="0" fontId="21" fillId="2" borderId="27" xfId="13" applyFont="1" applyFill="1" applyBorder="1"/>
    <xf numFmtId="0" fontId="23" fillId="2" borderId="28" xfId="0" applyFont="1" applyFill="1" applyBorder="1" applyAlignment="1">
      <alignment vertical="center" wrapText="1"/>
    </xf>
    <xf numFmtId="0" fontId="1" fillId="2" borderId="29" xfId="0" applyFont="1" applyFill="1" applyBorder="1"/>
    <xf numFmtId="0" fontId="21" fillId="2" borderId="30" xfId="13" applyFont="1" applyFill="1" applyBorder="1"/>
    <xf numFmtId="0" fontId="23" fillId="2" borderId="0" xfId="0" applyFont="1" applyFill="1" applyAlignment="1">
      <alignment vertical="center" wrapText="1"/>
    </xf>
    <xf numFmtId="0" fontId="23" fillId="2" borderId="32" xfId="0" applyFont="1" applyFill="1" applyBorder="1" applyAlignment="1">
      <alignment vertical="center" wrapText="1"/>
    </xf>
    <xf numFmtId="0" fontId="21" fillId="2" borderId="0" xfId="13" applyFont="1" applyFill="1" applyAlignment="1">
      <alignment horizontal="center" vertical="center"/>
    </xf>
    <xf numFmtId="3" fontId="15" fillId="2" borderId="8" xfId="0" applyNumberFormat="1" applyFont="1" applyFill="1" applyBorder="1" applyAlignment="1">
      <alignment horizontal="left" vertical="center" wrapText="1" indent="1" readingOrder="1"/>
    </xf>
    <xf numFmtId="0" fontId="26" fillId="0" borderId="33" xfId="0" applyFont="1" applyBorder="1" applyAlignment="1">
      <alignment vertical="center"/>
    </xf>
    <xf numFmtId="0" fontId="26" fillId="0" borderId="33" xfId="0" applyFont="1" applyBorder="1" applyAlignment="1">
      <alignment horizontal="left" vertical="center"/>
    </xf>
    <xf numFmtId="0" fontId="27" fillId="7" borderId="3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0" fillId="4" borderId="0" xfId="0" applyFont="1" applyFill="1" applyAlignment="1">
      <alignment horizontal="centerContinuous" vertical="center"/>
    </xf>
    <xf numFmtId="0" fontId="29" fillId="0" borderId="0" xfId="0" applyFont="1" applyAlignment="1">
      <alignment horizontal="centerContinuous" vertical="center"/>
    </xf>
    <xf numFmtId="0" fontId="28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4" fillId="2" borderId="0" xfId="0" applyFont="1" applyFill="1"/>
    <xf numFmtId="0" fontId="20" fillId="8" borderId="13" xfId="13" applyFont="1" applyFill="1" applyBorder="1"/>
    <xf numFmtId="0" fontId="20" fillId="8" borderId="14" xfId="13" applyFont="1" applyFill="1" applyBorder="1"/>
    <xf numFmtId="0" fontId="20" fillId="8" borderId="15" xfId="13" applyFont="1" applyFill="1" applyBorder="1"/>
    <xf numFmtId="0" fontId="32" fillId="8" borderId="19" xfId="13" applyFont="1" applyFill="1" applyBorder="1"/>
    <xf numFmtId="0" fontId="32" fillId="8" borderId="0" xfId="13" applyFont="1" applyFill="1"/>
    <xf numFmtId="0" fontId="20" fillId="8" borderId="19" xfId="13" applyFont="1" applyFill="1" applyBorder="1"/>
    <xf numFmtId="0" fontId="20" fillId="8" borderId="0" xfId="13" applyFont="1" applyFill="1"/>
    <xf numFmtId="0" fontId="0" fillId="9" borderId="0" xfId="0" applyFill="1"/>
    <xf numFmtId="0" fontId="32" fillId="10" borderId="20" xfId="13" applyFont="1" applyFill="1" applyBorder="1" applyAlignment="1">
      <alignment horizontal="center" vertical="center" wrapText="1"/>
    </xf>
    <xf numFmtId="0" fontId="32" fillId="11" borderId="20" xfId="13" applyFont="1" applyFill="1" applyBorder="1" applyAlignment="1">
      <alignment horizontal="center" vertical="center" wrapText="1"/>
    </xf>
    <xf numFmtId="0" fontId="20" fillId="8" borderId="35" xfId="13" applyFont="1" applyFill="1" applyBorder="1"/>
    <xf numFmtId="0" fontId="33" fillId="0" borderId="0" xfId="0" applyFont="1" applyAlignment="1">
      <alignment vertical="center"/>
    </xf>
    <xf numFmtId="0" fontId="38" fillId="2" borderId="26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 readingOrder="1"/>
    </xf>
    <xf numFmtId="3" fontId="15" fillId="2" borderId="9" xfId="0" applyNumberFormat="1" applyFont="1" applyFill="1" applyBorder="1" applyAlignment="1">
      <alignment horizontal="right" vertical="center" wrapText="1" indent="1" readingOrder="1"/>
    </xf>
    <xf numFmtId="0" fontId="40" fillId="0" borderId="0" xfId="13" applyFont="1"/>
    <xf numFmtId="0" fontId="41" fillId="19" borderId="40" xfId="13" applyFont="1" applyFill="1" applyBorder="1"/>
    <xf numFmtId="15" fontId="42" fillId="19" borderId="0" xfId="13" applyNumberFormat="1" applyFont="1" applyFill="1" applyAlignment="1">
      <alignment horizontal="left"/>
    </xf>
    <xf numFmtId="0" fontId="41" fillId="19" borderId="0" xfId="13" applyFont="1" applyFill="1"/>
    <xf numFmtId="0" fontId="41" fillId="19" borderId="1" xfId="13" applyFont="1" applyFill="1" applyBorder="1"/>
    <xf numFmtId="0" fontId="42" fillId="21" borderId="56" xfId="13" applyFont="1" applyFill="1" applyBorder="1" applyAlignment="1">
      <alignment horizontal="center"/>
    </xf>
    <xf numFmtId="0" fontId="42" fillId="21" borderId="50" xfId="13" applyFont="1" applyFill="1" applyBorder="1" applyAlignment="1">
      <alignment horizontal="center"/>
    </xf>
    <xf numFmtId="0" fontId="39" fillId="4" borderId="56" xfId="13" applyFont="1" applyFill="1" applyBorder="1" applyAlignment="1">
      <alignment horizontal="center"/>
    </xf>
    <xf numFmtId="0" fontId="42" fillId="19" borderId="56" xfId="13" applyFont="1" applyFill="1" applyBorder="1" applyAlignment="1">
      <alignment horizontal="left" indent="1"/>
    </xf>
    <xf numFmtId="1" fontId="42" fillId="22" borderId="56" xfId="13" applyNumberFormat="1" applyFont="1" applyFill="1" applyBorder="1" applyAlignment="1">
      <alignment horizontal="center"/>
    </xf>
    <xf numFmtId="0" fontId="39" fillId="18" borderId="56" xfId="13" applyFont="1" applyFill="1" applyBorder="1" applyAlignment="1">
      <alignment horizontal="center"/>
    </xf>
    <xf numFmtId="1" fontId="42" fillId="19" borderId="56" xfId="13" applyNumberFormat="1" applyFont="1" applyFill="1" applyBorder="1" applyAlignment="1">
      <alignment horizontal="center"/>
    </xf>
    <xf numFmtId="0" fontId="42" fillId="23" borderId="56" xfId="13" applyFont="1" applyFill="1" applyBorder="1" applyAlignment="1">
      <alignment horizontal="center"/>
    </xf>
    <xf numFmtId="0" fontId="42" fillId="19" borderId="56" xfId="13" applyFont="1" applyFill="1" applyBorder="1" applyAlignment="1">
      <alignment horizontal="center"/>
    </xf>
    <xf numFmtId="0" fontId="42" fillId="24" borderId="56" xfId="13" applyFont="1" applyFill="1" applyBorder="1" applyAlignment="1">
      <alignment horizontal="center"/>
    </xf>
    <xf numFmtId="0" fontId="41" fillId="25" borderId="48" xfId="13" applyFont="1" applyFill="1" applyBorder="1" applyAlignment="1">
      <alignment horizontal="center"/>
    </xf>
    <xf numFmtId="9" fontId="41" fillId="19" borderId="36" xfId="15" applyFont="1" applyFill="1" applyBorder="1" applyAlignment="1">
      <alignment horizontal="center"/>
    </xf>
    <xf numFmtId="0" fontId="41" fillId="19" borderId="48" xfId="13" applyFont="1" applyFill="1" applyBorder="1" applyAlignment="1">
      <alignment horizontal="center"/>
    </xf>
    <xf numFmtId="1" fontId="42" fillId="19" borderId="48" xfId="13" applyNumberFormat="1" applyFont="1" applyFill="1" applyBorder="1" applyAlignment="1">
      <alignment horizontal="center"/>
    </xf>
    <xf numFmtId="0" fontId="42" fillId="2" borderId="40" xfId="13" applyFont="1" applyFill="1" applyBorder="1" applyAlignment="1">
      <alignment horizontal="left" wrapText="1" indent="1"/>
    </xf>
    <xf numFmtId="0" fontId="42" fillId="19" borderId="40" xfId="13" applyFont="1" applyFill="1" applyBorder="1" applyAlignment="1">
      <alignment horizontal="left" indent="1"/>
    </xf>
    <xf numFmtId="0" fontId="41" fillId="25" borderId="49" xfId="13" applyFont="1" applyFill="1" applyBorder="1" applyAlignment="1">
      <alignment horizontal="center"/>
    </xf>
    <xf numFmtId="0" fontId="41" fillId="19" borderId="49" xfId="13" applyFont="1" applyFill="1" applyBorder="1" applyAlignment="1">
      <alignment horizontal="center"/>
    </xf>
    <xf numFmtId="0" fontId="41" fillId="25" borderId="50" xfId="13" applyFont="1" applyFill="1" applyBorder="1" applyAlignment="1">
      <alignment horizontal="center"/>
    </xf>
    <xf numFmtId="9" fontId="41" fillId="19" borderId="56" xfId="15" applyFont="1" applyFill="1" applyBorder="1" applyAlignment="1">
      <alignment horizontal="center"/>
    </xf>
    <xf numFmtId="0" fontId="41" fillId="19" borderId="50" xfId="13" applyFont="1" applyFill="1" applyBorder="1" applyAlignment="1">
      <alignment horizontal="center"/>
    </xf>
    <xf numFmtId="0" fontId="42" fillId="2" borderId="44" xfId="13" applyFont="1" applyFill="1" applyBorder="1" applyAlignment="1">
      <alignment horizontal="left" indent="1"/>
    </xf>
    <xf numFmtId="0" fontId="41" fillId="19" borderId="57" xfId="13" applyFont="1" applyFill="1" applyBorder="1"/>
    <xf numFmtId="0" fontId="42" fillId="19" borderId="44" xfId="13" applyFont="1" applyFill="1" applyBorder="1" applyAlignment="1">
      <alignment horizontal="left" indent="1"/>
    </xf>
    <xf numFmtId="0" fontId="41" fillId="25" borderId="56" xfId="13" applyFont="1" applyFill="1" applyBorder="1" applyAlignment="1">
      <alignment horizontal="center"/>
    </xf>
    <xf numFmtId="1" fontId="43" fillId="24" borderId="56" xfId="13" applyNumberFormat="1" applyFont="1" applyFill="1" applyBorder="1" applyAlignment="1">
      <alignment horizontal="center"/>
    </xf>
    <xf numFmtId="0" fontId="42" fillId="27" borderId="53" xfId="13" applyFont="1" applyFill="1" applyBorder="1" applyAlignment="1">
      <alignment horizontal="centerContinuous"/>
    </xf>
    <xf numFmtId="0" fontId="41" fillId="27" borderId="55" xfId="13" applyFont="1" applyFill="1" applyBorder="1" applyAlignment="1">
      <alignment horizontal="centerContinuous"/>
    </xf>
    <xf numFmtId="0" fontId="42" fillId="28" borderId="53" xfId="13" applyFont="1" applyFill="1" applyBorder="1" applyAlignment="1">
      <alignment horizontal="centerContinuous"/>
    </xf>
    <xf numFmtId="0" fontId="41" fillId="28" borderId="55" xfId="13" applyFont="1" applyFill="1" applyBorder="1" applyAlignment="1">
      <alignment horizontal="centerContinuous"/>
    </xf>
    <xf numFmtId="0" fontId="42" fillId="19" borderId="1" xfId="13" applyFont="1" applyFill="1" applyBorder="1"/>
    <xf numFmtId="0" fontId="41" fillId="2" borderId="1" xfId="13" applyFont="1" applyFill="1" applyBorder="1"/>
    <xf numFmtId="0" fontId="42" fillId="19" borderId="57" xfId="13" applyFont="1" applyFill="1" applyBorder="1"/>
    <xf numFmtId="0" fontId="41" fillId="2" borderId="57" xfId="13" applyFont="1" applyFill="1" applyBorder="1"/>
    <xf numFmtId="0" fontId="41" fillId="19" borderId="58" xfId="13" applyFont="1" applyFill="1" applyBorder="1"/>
    <xf numFmtId="0" fontId="41" fillId="19" borderId="59" xfId="13" applyFont="1" applyFill="1" applyBorder="1"/>
    <xf numFmtId="0" fontId="42" fillId="19" borderId="0" xfId="13" applyFont="1" applyFill="1"/>
    <xf numFmtId="1" fontId="43" fillId="29" borderId="56" xfId="13" applyNumberFormat="1" applyFont="1" applyFill="1" applyBorder="1" applyAlignment="1">
      <alignment horizontal="center"/>
    </xf>
    <xf numFmtId="0" fontId="39" fillId="4" borderId="53" xfId="13" applyFont="1" applyFill="1" applyBorder="1" applyAlignment="1">
      <alignment horizontal="centerContinuous"/>
    </xf>
    <xf numFmtId="0" fontId="41" fillId="4" borderId="55" xfId="13" applyFont="1" applyFill="1" applyBorder="1" applyAlignment="1">
      <alignment horizontal="centerContinuous"/>
    </xf>
    <xf numFmtId="0" fontId="39" fillId="27" borderId="53" xfId="13" applyFont="1" applyFill="1" applyBorder="1" applyAlignment="1">
      <alignment horizontal="centerContinuous"/>
    </xf>
    <xf numFmtId="0" fontId="42" fillId="19" borderId="40" xfId="13" applyFont="1" applyFill="1" applyBorder="1" applyAlignment="1">
      <alignment horizontal="left" wrapText="1" indent="1"/>
    </xf>
    <xf numFmtId="0" fontId="41" fillId="19" borderId="56" xfId="13" applyFont="1" applyFill="1" applyBorder="1" applyAlignment="1">
      <alignment horizontal="center"/>
    </xf>
    <xf numFmtId="0" fontId="41" fillId="4" borderId="53" xfId="13" applyFont="1" applyFill="1" applyBorder="1"/>
    <xf numFmtId="0" fontId="41" fillId="4" borderId="54" xfId="13" applyFont="1" applyFill="1" applyBorder="1"/>
    <xf numFmtId="0" fontId="41" fillId="4" borderId="55" xfId="13" applyFont="1" applyFill="1" applyBorder="1"/>
    <xf numFmtId="42" fontId="40" fillId="0" borderId="0" xfId="25" applyFont="1"/>
    <xf numFmtId="0" fontId="0" fillId="0" borderId="0" xfId="0" applyAlignment="1">
      <alignment wrapText="1"/>
    </xf>
    <xf numFmtId="0" fontId="0" fillId="0" borderId="34" xfId="0" applyBorder="1"/>
    <xf numFmtId="0" fontId="0" fillId="0" borderId="56" xfId="0" applyBorder="1" applyAlignment="1">
      <alignment horizontal="center"/>
    </xf>
    <xf numFmtId="0" fontId="0" fillId="0" borderId="64" xfId="0" applyBorder="1"/>
    <xf numFmtId="0" fontId="0" fillId="0" borderId="65" xfId="0" applyBorder="1" applyAlignment="1">
      <alignment horizontal="center"/>
    </xf>
    <xf numFmtId="0" fontId="0" fillId="0" borderId="66" xfId="0" applyBorder="1"/>
    <xf numFmtId="0" fontId="0" fillId="0" borderId="67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61" xfId="0" applyBorder="1"/>
    <xf numFmtId="0" fontId="0" fillId="0" borderId="62" xfId="0" applyBorder="1" applyAlignment="1">
      <alignment horizontal="center"/>
    </xf>
    <xf numFmtId="0" fontId="27" fillId="7" borderId="76" xfId="0" applyFont="1" applyFill="1" applyBorder="1" applyAlignment="1">
      <alignment horizontal="center" vertical="center"/>
    </xf>
    <xf numFmtId="0" fontId="27" fillId="7" borderId="49" xfId="0" applyFont="1" applyFill="1" applyBorder="1" applyAlignment="1">
      <alignment horizontal="center" vertical="center"/>
    </xf>
    <xf numFmtId="0" fontId="27" fillId="7" borderId="77" xfId="0" applyFont="1" applyFill="1" applyBorder="1" applyAlignment="1">
      <alignment horizontal="center" vertical="center"/>
    </xf>
    <xf numFmtId="0" fontId="0" fillId="30" borderId="63" xfId="0" applyFill="1" applyBorder="1" applyAlignment="1">
      <alignment horizontal="center"/>
    </xf>
    <xf numFmtId="0" fontId="0" fillId="31" borderId="65" xfId="0" applyFill="1" applyBorder="1" applyAlignment="1">
      <alignment horizontal="center"/>
    </xf>
    <xf numFmtId="0" fontId="0" fillId="32" borderId="65" xfId="0" applyFill="1" applyBorder="1" applyAlignment="1">
      <alignment horizontal="center"/>
    </xf>
    <xf numFmtId="0" fontId="0" fillId="33" borderId="65" xfId="0" applyFill="1" applyBorder="1" applyAlignment="1">
      <alignment horizontal="center"/>
    </xf>
    <xf numFmtId="0" fontId="0" fillId="34" borderId="68" xfId="0" applyFill="1" applyBorder="1" applyAlignment="1">
      <alignment horizontal="center"/>
    </xf>
    <xf numFmtId="0" fontId="0" fillId="0" borderId="69" xfId="0" applyBorder="1" applyAlignment="1">
      <alignment wrapText="1"/>
    </xf>
    <xf numFmtId="0" fontId="0" fillId="0" borderId="64" xfId="0" applyBorder="1" applyAlignment="1">
      <alignment wrapText="1"/>
    </xf>
    <xf numFmtId="16" fontId="0" fillId="0" borderId="56" xfId="0" applyNumberFormat="1" applyBorder="1" applyAlignment="1">
      <alignment horizontal="center"/>
    </xf>
    <xf numFmtId="0" fontId="0" fillId="0" borderId="66" xfId="0" applyBorder="1" applyAlignment="1">
      <alignment wrapText="1"/>
    </xf>
    <xf numFmtId="0" fontId="27" fillId="7" borderId="60" xfId="0" applyFont="1" applyFill="1" applyBorder="1" applyAlignment="1">
      <alignment horizontal="center" vertical="center"/>
    </xf>
    <xf numFmtId="16" fontId="0" fillId="0" borderId="50" xfId="0" applyNumberFormat="1" applyBorder="1" applyAlignment="1">
      <alignment horizontal="center"/>
    </xf>
    <xf numFmtId="0" fontId="25" fillId="4" borderId="60" xfId="0" applyFont="1" applyFill="1" applyBorder="1" applyAlignment="1">
      <alignment horizontal="center" vertical="center"/>
    </xf>
    <xf numFmtId="0" fontId="27" fillId="7" borderId="81" xfId="0" applyFont="1" applyFill="1" applyBorder="1" applyAlignment="1">
      <alignment horizontal="center" vertical="center"/>
    </xf>
    <xf numFmtId="0" fontId="44" fillId="0" borderId="81" xfId="0" applyFont="1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46" fillId="4" borderId="81" xfId="0" applyFont="1" applyFill="1" applyBorder="1" applyAlignment="1">
      <alignment horizontal="center" vertical="center" wrapText="1"/>
    </xf>
    <xf numFmtId="0" fontId="47" fillId="32" borderId="81" xfId="0" applyFont="1" applyFill="1" applyBorder="1" applyAlignment="1">
      <alignment horizontal="center" vertical="center"/>
    </xf>
    <xf numFmtId="0" fontId="47" fillId="31" borderId="81" xfId="0" applyFont="1" applyFill="1" applyBorder="1" applyAlignment="1">
      <alignment horizontal="center" vertical="center"/>
    </xf>
    <xf numFmtId="0" fontId="47" fillId="9" borderId="81" xfId="0" applyFont="1" applyFill="1" applyBorder="1" applyAlignment="1">
      <alignment horizontal="center" vertical="center"/>
    </xf>
    <xf numFmtId="0" fontId="47" fillId="9" borderId="88" xfId="0" applyFont="1" applyFill="1" applyBorder="1" applyAlignment="1">
      <alignment horizontal="center" vertical="center"/>
    </xf>
    <xf numFmtId="0" fontId="47" fillId="31" borderId="88" xfId="0" applyFont="1" applyFill="1" applyBorder="1" applyAlignment="1">
      <alignment horizontal="center" vertical="center"/>
    </xf>
    <xf numFmtId="0" fontId="48" fillId="7" borderId="85" xfId="0" applyFont="1" applyFill="1" applyBorder="1" applyAlignment="1">
      <alignment horizontal="center" vertical="center"/>
    </xf>
    <xf numFmtId="0" fontId="49" fillId="0" borderId="0" xfId="0" applyFont="1"/>
    <xf numFmtId="0" fontId="46" fillId="4" borderId="87" xfId="0" applyFont="1" applyFill="1" applyBorder="1" applyAlignment="1">
      <alignment horizontal="center" vertical="center" wrapText="1"/>
    </xf>
    <xf numFmtId="0" fontId="39" fillId="33" borderId="81" xfId="0" applyFont="1" applyFill="1" applyBorder="1" applyAlignment="1">
      <alignment horizontal="center" vertical="center"/>
    </xf>
    <xf numFmtId="0" fontId="39" fillId="33" borderId="88" xfId="0" applyFont="1" applyFill="1" applyBorder="1" applyAlignment="1">
      <alignment horizontal="center" vertical="center"/>
    </xf>
    <xf numFmtId="0" fontId="44" fillId="0" borderId="0" xfId="0" applyFont="1" applyAlignment="1">
      <alignment horizontal="center"/>
    </xf>
    <xf numFmtId="3" fontId="0" fillId="0" borderId="0" xfId="0" applyNumberFormat="1"/>
    <xf numFmtId="0" fontId="45" fillId="7" borderId="56" xfId="0" applyFont="1" applyFill="1" applyBorder="1" applyAlignment="1">
      <alignment horizontal="center" vertical="center" wrapText="1"/>
    </xf>
    <xf numFmtId="0" fontId="0" fillId="0" borderId="56" xfId="0" applyBorder="1" applyAlignment="1">
      <alignment horizontal="left" vertical="center" wrapText="1"/>
    </xf>
    <xf numFmtId="0" fontId="0" fillId="0" borderId="56" xfId="0" applyBorder="1" applyAlignment="1">
      <alignment horizontal="center" vertical="center" wrapText="1"/>
    </xf>
    <xf numFmtId="0" fontId="39" fillId="0" borderId="56" xfId="0" applyFont="1" applyBorder="1" applyAlignment="1">
      <alignment horizontal="center" vertical="center" wrapText="1"/>
    </xf>
    <xf numFmtId="0" fontId="47" fillId="0" borderId="56" xfId="0" applyFont="1" applyBorder="1" applyAlignment="1">
      <alignment horizontal="center" vertical="center"/>
    </xf>
    <xf numFmtId="0" fontId="45" fillId="7" borderId="64" xfId="0" applyFont="1" applyFill="1" applyBorder="1" applyAlignment="1">
      <alignment horizontal="center" vertical="center"/>
    </xf>
    <xf numFmtId="0" fontId="45" fillId="7" borderId="65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/>
    </xf>
    <xf numFmtId="0" fontId="0" fillId="0" borderId="67" xfId="0" applyBorder="1" applyAlignment="1">
      <alignment horizontal="left" vertical="center" wrapText="1"/>
    </xf>
    <xf numFmtId="0" fontId="0" fillId="0" borderId="67" xfId="0" applyBorder="1" applyAlignment="1">
      <alignment horizontal="center" vertical="center" wrapText="1"/>
    </xf>
    <xf numFmtId="0" fontId="39" fillId="0" borderId="67" xfId="0" applyFont="1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47" fillId="32" borderId="56" xfId="0" applyFont="1" applyFill="1" applyBorder="1" applyAlignment="1">
      <alignment horizontal="center" vertical="center"/>
    </xf>
    <xf numFmtId="0" fontId="47" fillId="9" borderId="56" xfId="0" applyFont="1" applyFill="1" applyBorder="1" applyAlignment="1">
      <alignment horizontal="center" vertical="center"/>
    </xf>
    <xf numFmtId="0" fontId="47" fillId="31" borderId="56" xfId="0" applyFont="1" applyFill="1" applyBorder="1" applyAlignment="1">
      <alignment horizontal="center" vertical="center"/>
    </xf>
    <xf numFmtId="0" fontId="0" fillId="0" borderId="56" xfId="0" applyBorder="1" applyAlignment="1">
      <alignment vertical="center" wrapText="1"/>
    </xf>
    <xf numFmtId="0" fontId="0" fillId="0" borderId="63" xfId="0" applyBorder="1" applyAlignment="1">
      <alignment horizontal="center"/>
    </xf>
    <xf numFmtId="0" fontId="27" fillId="7" borderId="93" xfId="0" applyFont="1" applyFill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6" xfId="0" applyBorder="1"/>
    <xf numFmtId="0" fontId="0" fillId="0" borderId="61" xfId="0" applyBorder="1" applyAlignment="1">
      <alignment horizontal="center" vertical="center"/>
    </xf>
    <xf numFmtId="0" fontId="0" fillId="0" borderId="65" xfId="0" applyBorder="1"/>
    <xf numFmtId="0" fontId="0" fillId="0" borderId="67" xfId="0" applyBorder="1"/>
    <xf numFmtId="0" fontId="0" fillId="0" borderId="68" xfId="0" applyBorder="1"/>
    <xf numFmtId="0" fontId="50" fillId="32" borderId="81" xfId="0" applyFont="1" applyFill="1" applyBorder="1" applyAlignment="1">
      <alignment horizontal="center" vertical="center"/>
    </xf>
    <xf numFmtId="0" fontId="50" fillId="33" borderId="81" xfId="0" applyFont="1" applyFill="1" applyBorder="1" applyAlignment="1">
      <alignment horizontal="center" vertical="center"/>
    </xf>
    <xf numFmtId="0" fontId="50" fillId="31" borderId="81" xfId="0" applyFont="1" applyFill="1" applyBorder="1" applyAlignment="1">
      <alignment horizontal="center" vertical="center"/>
    </xf>
    <xf numFmtId="0" fontId="50" fillId="9" borderId="81" xfId="0" applyFont="1" applyFill="1" applyBorder="1" applyAlignment="1">
      <alignment horizontal="center" vertical="center"/>
    </xf>
    <xf numFmtId="0" fontId="50" fillId="31" borderId="81" xfId="0" applyFont="1" applyFill="1" applyBorder="1" applyAlignment="1">
      <alignment horizontal="center" vertical="center" wrapText="1"/>
    </xf>
    <xf numFmtId="0" fontId="50" fillId="32" borderId="81" xfId="0" applyFont="1" applyFill="1" applyBorder="1" applyAlignment="1">
      <alignment horizontal="center" vertical="center" wrapText="1"/>
    </xf>
    <xf numFmtId="0" fontId="50" fillId="33" borderId="81" xfId="0" applyFont="1" applyFill="1" applyBorder="1" applyAlignment="1">
      <alignment horizontal="center" vertical="center" wrapText="1"/>
    </xf>
    <xf numFmtId="0" fontId="50" fillId="9" borderId="88" xfId="0" applyFont="1" applyFill="1" applyBorder="1" applyAlignment="1">
      <alignment horizontal="center" vertical="center"/>
    </xf>
    <xf numFmtId="0" fontId="50" fillId="31" borderId="88" xfId="0" applyFont="1" applyFill="1" applyBorder="1" applyAlignment="1">
      <alignment horizontal="center" vertical="center"/>
    </xf>
    <xf numFmtId="0" fontId="50" fillId="33" borderId="88" xfId="0" applyFont="1" applyFill="1" applyBorder="1" applyAlignment="1">
      <alignment horizontal="center" vertical="center"/>
    </xf>
    <xf numFmtId="0" fontId="45" fillId="7" borderId="61" xfId="0" applyFont="1" applyFill="1" applyBorder="1" applyAlignment="1">
      <alignment horizontal="center" vertical="center"/>
    </xf>
    <xf numFmtId="0" fontId="45" fillId="7" borderId="62" xfId="0" applyFont="1" applyFill="1" applyBorder="1" applyAlignment="1">
      <alignment horizontal="center" vertical="center" wrapText="1"/>
    </xf>
    <xf numFmtId="0" fontId="45" fillId="7" borderId="63" xfId="0" applyFont="1" applyFill="1" applyBorder="1" applyAlignment="1">
      <alignment horizontal="center" vertical="center" wrapText="1"/>
    </xf>
    <xf numFmtId="0" fontId="0" fillId="0" borderId="67" xfId="0" applyBorder="1" applyAlignment="1">
      <alignment wrapText="1"/>
    </xf>
    <xf numFmtId="0" fontId="0" fillId="0" borderId="0" xfId="0" applyAlignment="1">
      <alignment horizontal="center"/>
    </xf>
    <xf numFmtId="0" fontId="0" fillId="0" borderId="69" xfId="0" applyBorder="1" applyAlignment="1">
      <alignment horizontal="center" vertical="center"/>
    </xf>
    <xf numFmtId="0" fontId="0" fillId="0" borderId="50" xfId="0" applyBorder="1"/>
    <xf numFmtId="0" fontId="0" fillId="0" borderId="70" xfId="0" applyBorder="1"/>
    <xf numFmtId="0" fontId="27" fillId="7" borderId="95" xfId="0" applyFont="1" applyFill="1" applyBorder="1" applyAlignment="1">
      <alignment horizontal="center" vertical="center"/>
    </xf>
    <xf numFmtId="0" fontId="27" fillId="7" borderId="57" xfId="0" applyFont="1" applyFill="1" applyBorder="1" applyAlignment="1">
      <alignment horizontal="center" vertical="center"/>
    </xf>
    <xf numFmtId="0" fontId="27" fillId="7" borderId="50" xfId="0" applyFont="1" applyFill="1" applyBorder="1" applyAlignment="1">
      <alignment horizontal="center" vertical="center"/>
    </xf>
    <xf numFmtId="0" fontId="27" fillId="7" borderId="44" xfId="0" applyFont="1" applyFill="1" applyBorder="1" applyAlignment="1">
      <alignment horizontal="center" vertical="center"/>
    </xf>
    <xf numFmtId="44" fontId="0" fillId="0" borderId="0" xfId="23" applyFont="1"/>
    <xf numFmtId="44" fontId="0" fillId="0" borderId="56" xfId="23" applyFont="1" applyBorder="1"/>
    <xf numFmtId="0" fontId="27" fillId="7" borderId="62" xfId="0" applyFont="1" applyFill="1" applyBorder="1" applyAlignment="1">
      <alignment horizontal="center" vertical="center"/>
    </xf>
    <xf numFmtId="44" fontId="0" fillId="0" borderId="67" xfId="23" applyFont="1" applyBorder="1"/>
    <xf numFmtId="0" fontId="27" fillId="7" borderId="99" xfId="0" applyFont="1" applyFill="1" applyBorder="1" applyAlignment="1">
      <alignment horizontal="center" vertical="center"/>
    </xf>
    <xf numFmtId="0" fontId="27" fillId="7" borderId="100" xfId="0" applyFont="1" applyFill="1" applyBorder="1" applyAlignment="1">
      <alignment horizontal="center" vertical="center"/>
    </xf>
    <xf numFmtId="0" fontId="27" fillId="7" borderId="60" xfId="0" applyFont="1" applyFill="1" applyBorder="1" applyAlignment="1">
      <alignment horizontal="center" vertical="center" wrapText="1"/>
    </xf>
    <xf numFmtId="44" fontId="0" fillId="0" borderId="50" xfId="23" applyFont="1" applyBorder="1"/>
    <xf numFmtId="44" fontId="27" fillId="7" borderId="60" xfId="23" applyFont="1" applyFill="1" applyBorder="1" applyAlignment="1">
      <alignment horizontal="center" vertical="center" wrapText="1"/>
    </xf>
    <xf numFmtId="44" fontId="0" fillId="0" borderId="50" xfId="0" applyNumberFormat="1" applyBorder="1"/>
    <xf numFmtId="44" fontId="0" fillId="0" borderId="49" xfId="0" applyNumberFormat="1" applyBorder="1"/>
    <xf numFmtId="44" fontId="0" fillId="35" borderId="93" xfId="0" applyNumberFormat="1" applyFill="1" applyBorder="1"/>
    <xf numFmtId="0" fontId="0" fillId="35" borderId="60" xfId="0" applyFill="1" applyBorder="1"/>
    <xf numFmtId="44" fontId="27" fillId="0" borderId="0" xfId="23" applyFont="1" applyFill="1" applyBorder="1" applyAlignment="1">
      <alignment horizontal="center" vertical="center" wrapText="1"/>
    </xf>
    <xf numFmtId="44" fontId="0" fillId="0" borderId="0" xfId="23" applyFont="1" applyFill="1" applyBorder="1"/>
    <xf numFmtId="0" fontId="25" fillId="0" borderId="0" xfId="0" applyFont="1" applyAlignment="1">
      <alignment vertical="center"/>
    </xf>
    <xf numFmtId="0" fontId="27" fillId="0" borderId="0" xfId="0" applyFont="1" applyAlignment="1">
      <alignment horizontal="center" vertical="center" wrapText="1"/>
    </xf>
    <xf numFmtId="0" fontId="0" fillId="0" borderId="62" xfId="0" applyBorder="1" applyAlignment="1">
      <alignment horizontal="center" vertical="center"/>
    </xf>
    <xf numFmtId="0" fontId="0" fillId="0" borderId="62" xfId="0" applyBorder="1" applyAlignment="1">
      <alignment horizontal="left" vertical="center" wrapText="1"/>
    </xf>
    <xf numFmtId="44" fontId="0" fillId="0" borderId="63" xfId="23" applyFont="1" applyFill="1" applyBorder="1" applyAlignment="1">
      <alignment horizontal="center" vertical="center"/>
    </xf>
    <xf numFmtId="44" fontId="0" fillId="0" borderId="65" xfId="23" applyFont="1" applyFill="1" applyBorder="1" applyAlignment="1">
      <alignment horizontal="center"/>
    </xf>
    <xf numFmtId="0" fontId="27" fillId="7" borderId="93" xfId="0" applyFont="1" applyFill="1" applyBorder="1" applyAlignment="1">
      <alignment horizontal="center" vertical="center" wrapText="1"/>
    </xf>
    <xf numFmtId="0" fontId="0" fillId="0" borderId="67" xfId="0" applyBorder="1" applyAlignment="1">
      <alignment horizontal="center" vertical="center"/>
    </xf>
    <xf numFmtId="9" fontId="0" fillId="0" borderId="0" xfId="22" applyFont="1"/>
    <xf numFmtId="9" fontId="27" fillId="7" borderId="93" xfId="22" applyFont="1" applyFill="1" applyBorder="1" applyAlignment="1">
      <alignment horizontal="center" vertical="center" wrapText="1"/>
    </xf>
    <xf numFmtId="9" fontId="0" fillId="0" borderId="63" xfId="22" applyFont="1" applyFill="1" applyBorder="1" applyAlignment="1">
      <alignment horizontal="center" vertical="center"/>
    </xf>
    <xf numFmtId="9" fontId="0" fillId="0" borderId="65" xfId="22" applyFont="1" applyFill="1" applyBorder="1" applyAlignment="1">
      <alignment horizontal="center" vertical="center"/>
    </xf>
    <xf numFmtId="9" fontId="0" fillId="0" borderId="68" xfId="22" applyFont="1" applyFill="1" applyBorder="1" applyAlignment="1">
      <alignment horizontal="center" vertical="center"/>
    </xf>
    <xf numFmtId="44" fontId="27" fillId="7" borderId="93" xfId="23" applyFont="1" applyFill="1" applyBorder="1" applyAlignment="1">
      <alignment horizontal="center" vertical="center"/>
    </xf>
    <xf numFmtId="44" fontId="0" fillId="0" borderId="65" xfId="23" applyFont="1" applyFill="1" applyBorder="1" applyAlignment="1">
      <alignment horizontal="center" vertical="center"/>
    </xf>
    <xf numFmtId="44" fontId="0" fillId="0" borderId="68" xfId="23" applyFont="1" applyFill="1" applyBorder="1" applyAlignment="1">
      <alignment horizontal="center" vertical="center"/>
    </xf>
    <xf numFmtId="0" fontId="50" fillId="31" borderId="88" xfId="0" applyFont="1" applyFill="1" applyBorder="1" applyAlignment="1">
      <alignment horizontal="center" vertical="center" wrapText="1"/>
    </xf>
    <xf numFmtId="0" fontId="50" fillId="9" borderId="8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left" vertical="center" wrapText="1" indent="1" readingOrder="1"/>
    </xf>
    <xf numFmtId="0" fontId="17" fillId="2" borderId="12" xfId="0" applyFont="1" applyFill="1" applyBorder="1" applyAlignment="1">
      <alignment horizontal="left" vertical="center" wrapText="1" indent="1" readingOrder="1"/>
    </xf>
    <xf numFmtId="0" fontId="16" fillId="4" borderId="12" xfId="0" applyFont="1" applyFill="1" applyBorder="1" applyAlignment="1">
      <alignment horizontal="left" vertical="center" wrapText="1" indent="1" readingOrder="1"/>
    </xf>
    <xf numFmtId="0" fontId="9" fillId="2" borderId="12" xfId="0" applyFont="1" applyFill="1" applyBorder="1" applyAlignment="1">
      <alignment horizontal="left" vertical="center" wrapText="1" indent="1" readingOrder="1"/>
    </xf>
    <xf numFmtId="0" fontId="12" fillId="4" borderId="8" xfId="0" applyFont="1" applyFill="1" applyBorder="1" applyAlignment="1">
      <alignment horizontal="center" vertical="center" wrapText="1" readingOrder="1"/>
    </xf>
    <xf numFmtId="0" fontId="12" fillId="4" borderId="10" xfId="0" applyFont="1" applyFill="1" applyBorder="1" applyAlignment="1">
      <alignment horizontal="left" vertical="center" wrapText="1" indent="1" readingOrder="1"/>
    </xf>
    <xf numFmtId="0" fontId="5" fillId="6" borderId="12" xfId="0" applyFont="1" applyFill="1" applyBorder="1" applyAlignment="1">
      <alignment horizontal="left" vertical="center" wrapText="1" indent="1" readingOrder="1"/>
    </xf>
    <xf numFmtId="0" fontId="5" fillId="17" borderId="9" xfId="0" applyFont="1" applyFill="1" applyBorder="1" applyAlignment="1">
      <alignment horizontal="left" vertical="center" wrapText="1" indent="1" readingOrder="1"/>
    </xf>
    <xf numFmtId="0" fontId="12" fillId="4" borderId="52" xfId="0" applyFont="1" applyFill="1" applyBorder="1" applyAlignment="1">
      <alignment horizontal="left" vertical="center" wrapText="1" indent="1" readingOrder="1"/>
    </xf>
    <xf numFmtId="0" fontId="15" fillId="2" borderId="8" xfId="0" applyFont="1" applyFill="1" applyBorder="1" applyAlignment="1">
      <alignment horizontal="left" vertical="center" wrapText="1" indent="1" readingOrder="1"/>
    </xf>
    <xf numFmtId="0" fontId="9" fillId="2" borderId="8" xfId="0" applyFont="1" applyFill="1" applyBorder="1" applyAlignment="1">
      <alignment horizontal="left" vertical="center" wrapText="1" indent="1" readingOrder="1"/>
    </xf>
    <xf numFmtId="0" fontId="11" fillId="4" borderId="0" xfId="0" applyFont="1" applyFill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indent="1"/>
    </xf>
    <xf numFmtId="0" fontId="9" fillId="2" borderId="2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left" vertical="center" wrapText="1" indent="1" readingOrder="1"/>
    </xf>
    <xf numFmtId="0" fontId="6" fillId="2" borderId="2" xfId="0" applyFont="1" applyFill="1" applyBorder="1" applyAlignment="1">
      <alignment horizontal="center"/>
    </xf>
    <xf numFmtId="0" fontId="13" fillId="4" borderId="3" xfId="0" applyFont="1" applyFill="1" applyBorder="1" applyAlignment="1">
      <alignment horizontal="center" vertical="center" wrapText="1" readingOrder="1"/>
    </xf>
    <xf numFmtId="0" fontId="6" fillId="3" borderId="7" xfId="0" applyFont="1" applyFill="1" applyBorder="1" applyAlignment="1">
      <alignment horizontal="left" vertical="center" wrapText="1" indent="1" readingOrder="1"/>
    </xf>
    <xf numFmtId="0" fontId="15" fillId="2" borderId="7" xfId="0" applyFont="1" applyFill="1" applyBorder="1" applyAlignment="1">
      <alignment horizontal="left" vertical="center" wrapText="1" indent="1" readingOrder="1"/>
    </xf>
    <xf numFmtId="0" fontId="17" fillId="2" borderId="7" xfId="0" applyFont="1" applyFill="1" applyBorder="1" applyAlignment="1">
      <alignment horizontal="left" vertical="center" wrapText="1" indent="1" readingOrder="1"/>
    </xf>
    <xf numFmtId="0" fontId="6" fillId="3" borderId="8" xfId="0" applyFont="1" applyFill="1" applyBorder="1" applyAlignment="1">
      <alignment horizontal="left" vertical="center" wrapText="1" indent="1" readingOrder="1"/>
    </xf>
    <xf numFmtId="0" fontId="6" fillId="5" borderId="8" xfId="0" applyFont="1" applyFill="1" applyBorder="1" applyAlignment="1">
      <alignment horizontal="left" vertical="center" wrapText="1" indent="1" readingOrder="1"/>
    </xf>
    <xf numFmtId="0" fontId="5" fillId="2" borderId="9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 vertical="center" wrapText="1" readingOrder="1"/>
    </xf>
    <xf numFmtId="0" fontId="9" fillId="2" borderId="12" xfId="0" applyFont="1" applyFill="1" applyBorder="1" applyAlignment="1">
      <alignment horizontal="center" vertical="center" wrapText="1" readingOrder="1"/>
    </xf>
    <xf numFmtId="0" fontId="14" fillId="4" borderId="12" xfId="0" applyFont="1" applyFill="1" applyBorder="1" applyAlignment="1">
      <alignment horizontal="center" vertical="center" wrapText="1" readingOrder="1"/>
    </xf>
    <xf numFmtId="0" fontId="12" fillId="4" borderId="12" xfId="0" applyFont="1" applyFill="1" applyBorder="1" applyAlignment="1">
      <alignment horizontal="left" vertical="center" wrapText="1" indent="1" readingOrder="1"/>
    </xf>
    <xf numFmtId="0" fontId="15" fillId="2" borderId="11" xfId="0" applyFont="1" applyFill="1" applyBorder="1" applyAlignment="1">
      <alignment horizontal="left" indent="1"/>
    </xf>
    <xf numFmtId="0" fontId="15" fillId="2" borderId="12" xfId="0" applyFont="1" applyFill="1" applyBorder="1" applyAlignment="1">
      <alignment horizontal="left" indent="1"/>
    </xf>
    <xf numFmtId="0" fontId="19" fillId="2" borderId="13" xfId="0" applyFont="1" applyFill="1" applyBorder="1" applyAlignment="1">
      <alignment horizontal="center"/>
    </xf>
    <xf numFmtId="0" fontId="19" fillId="2" borderId="14" xfId="0" applyFont="1" applyFill="1" applyBorder="1" applyAlignment="1">
      <alignment horizontal="center"/>
    </xf>
    <xf numFmtId="0" fontId="19" fillId="2" borderId="15" xfId="0" applyFont="1" applyFill="1" applyBorder="1" applyAlignment="1">
      <alignment horizontal="center"/>
    </xf>
    <xf numFmtId="0" fontId="19" fillId="2" borderId="16" xfId="0" applyFont="1" applyFill="1" applyBorder="1" applyAlignment="1">
      <alignment horizontal="center"/>
    </xf>
    <xf numFmtId="0" fontId="19" fillId="2" borderId="17" xfId="0" applyFont="1" applyFill="1" applyBorder="1" applyAlignment="1">
      <alignment horizontal="center"/>
    </xf>
    <xf numFmtId="0" fontId="19" fillId="2" borderId="18" xfId="0" applyFont="1" applyFill="1" applyBorder="1" applyAlignment="1">
      <alignment horizontal="center"/>
    </xf>
    <xf numFmtId="0" fontId="32" fillId="11" borderId="21" xfId="13" applyFont="1" applyFill="1" applyBorder="1" applyAlignment="1">
      <alignment horizontal="center" vertical="center" wrapText="1"/>
    </xf>
    <xf numFmtId="0" fontId="32" fillId="11" borderId="22" xfId="13" applyFont="1" applyFill="1" applyBorder="1" applyAlignment="1">
      <alignment horizontal="center" vertical="center" wrapText="1"/>
    </xf>
    <xf numFmtId="0" fontId="32" fillId="11" borderId="23" xfId="13" applyFont="1" applyFill="1" applyBorder="1" applyAlignment="1">
      <alignment horizontal="center" vertical="center" wrapText="1"/>
    </xf>
    <xf numFmtId="0" fontId="32" fillId="11" borderId="24" xfId="13" applyFont="1" applyFill="1" applyBorder="1" applyAlignment="1">
      <alignment horizontal="center" vertical="center" wrapText="1"/>
    </xf>
    <xf numFmtId="0" fontId="25" fillId="4" borderId="33" xfId="0" applyFont="1" applyFill="1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30" fillId="4" borderId="0" xfId="0" applyFont="1" applyFill="1" applyAlignment="1">
      <alignment horizontal="center" vertical="center" textRotation="90"/>
    </xf>
    <xf numFmtId="0" fontId="0" fillId="0" borderId="0" xfId="0" applyAlignment="1">
      <alignment vertical="center"/>
    </xf>
    <xf numFmtId="0" fontId="34" fillId="12" borderId="36" xfId="0" applyFont="1" applyFill="1" applyBorder="1" applyAlignment="1">
      <alignment horizontal="left" vertical="center"/>
    </xf>
    <xf numFmtId="0" fontId="37" fillId="12" borderId="40" xfId="0" applyFont="1" applyFill="1" applyBorder="1" applyAlignment="1">
      <alignment horizontal="left" vertical="center"/>
    </xf>
    <xf numFmtId="0" fontId="37" fillId="12" borderId="44" xfId="0" applyFont="1" applyFill="1" applyBorder="1" applyAlignment="1">
      <alignment horizontal="left" vertical="center"/>
    </xf>
    <xf numFmtId="0" fontId="0" fillId="0" borderId="37" xfId="0" applyBorder="1" applyAlignment="1" applyProtection="1">
      <alignment horizontal="left" shrinkToFit="1"/>
      <protection locked="0"/>
    </xf>
    <xf numFmtId="0" fontId="0" fillId="0" borderId="38" xfId="0" applyBorder="1" applyAlignment="1" applyProtection="1">
      <alignment horizontal="left" shrinkToFit="1"/>
      <protection locked="0"/>
    </xf>
    <xf numFmtId="0" fontId="0" fillId="0" borderId="39" xfId="0" applyBorder="1" applyAlignment="1" applyProtection="1">
      <alignment horizontal="left" shrinkToFit="1"/>
      <protection locked="0"/>
    </xf>
    <xf numFmtId="0" fontId="0" fillId="0" borderId="41" xfId="0" applyBorder="1" applyAlignment="1" applyProtection="1">
      <alignment horizontal="left" shrinkToFit="1"/>
      <protection locked="0"/>
    </xf>
    <xf numFmtId="0" fontId="0" fillId="0" borderId="42" xfId="0" applyBorder="1" applyAlignment="1" applyProtection="1">
      <alignment horizontal="left" shrinkToFit="1"/>
      <protection locked="0"/>
    </xf>
    <xf numFmtId="0" fontId="0" fillId="0" borderId="43" xfId="0" applyBorder="1" applyAlignment="1" applyProtection="1">
      <alignment horizontal="left" shrinkToFit="1"/>
      <protection locked="0"/>
    </xf>
    <xf numFmtId="0" fontId="0" fillId="0" borderId="45" xfId="0" applyBorder="1" applyAlignment="1" applyProtection="1">
      <alignment horizontal="left" shrinkToFit="1"/>
      <protection locked="0"/>
    </xf>
    <xf numFmtId="0" fontId="0" fillId="0" borderId="46" xfId="0" applyBorder="1" applyAlignment="1" applyProtection="1">
      <alignment horizontal="left" shrinkToFit="1"/>
      <protection locked="0"/>
    </xf>
    <xf numFmtId="0" fontId="0" fillId="0" borderId="47" xfId="0" applyBorder="1" applyAlignment="1" applyProtection="1">
      <alignment horizontal="left" shrinkToFit="1"/>
      <protection locked="0"/>
    </xf>
    <xf numFmtId="0" fontId="34" fillId="13" borderId="48" xfId="0" applyFont="1" applyFill="1" applyBorder="1" applyAlignment="1">
      <alignment horizontal="left" vertical="center"/>
    </xf>
    <xf numFmtId="0" fontId="37" fillId="13" borderId="49" xfId="0" applyFont="1" applyFill="1" applyBorder="1" applyAlignment="1">
      <alignment horizontal="left" vertical="center"/>
    </xf>
    <xf numFmtId="0" fontId="37" fillId="13" borderId="50" xfId="0" applyFont="1" applyFill="1" applyBorder="1" applyAlignment="1">
      <alignment horizontal="left" vertical="center"/>
    </xf>
    <xf numFmtId="0" fontId="0" fillId="0" borderId="51" xfId="0" applyBorder="1" applyAlignment="1">
      <alignment horizontal="center"/>
    </xf>
    <xf numFmtId="0" fontId="34" fillId="16" borderId="48" xfId="0" applyFont="1" applyFill="1" applyBorder="1" applyAlignment="1">
      <alignment horizontal="left" vertical="center"/>
    </xf>
    <xf numFmtId="0" fontId="37" fillId="16" borderId="49" xfId="0" applyFont="1" applyFill="1" applyBorder="1" applyAlignment="1">
      <alignment horizontal="left" vertical="center"/>
    </xf>
    <xf numFmtId="0" fontId="37" fillId="16" borderId="50" xfId="0" applyFont="1" applyFill="1" applyBorder="1" applyAlignment="1">
      <alignment horizontal="left" vertical="center"/>
    </xf>
    <xf numFmtId="0" fontId="34" fillId="15" borderId="48" xfId="0" applyFont="1" applyFill="1" applyBorder="1" applyAlignment="1">
      <alignment horizontal="left" vertical="center"/>
    </xf>
    <xf numFmtId="0" fontId="37" fillId="15" borderId="49" xfId="0" applyFont="1" applyFill="1" applyBorder="1" applyAlignment="1">
      <alignment horizontal="left" vertical="center"/>
    </xf>
    <xf numFmtId="0" fontId="37" fillId="15" borderId="50" xfId="0" applyFont="1" applyFill="1" applyBorder="1" applyAlignment="1">
      <alignment horizontal="left" vertical="center"/>
    </xf>
    <xf numFmtId="0" fontId="34" fillId="14" borderId="48" xfId="0" applyFont="1" applyFill="1" applyBorder="1" applyAlignment="1">
      <alignment horizontal="left" vertical="center"/>
    </xf>
    <xf numFmtId="0" fontId="37" fillId="14" borderId="49" xfId="0" applyFont="1" applyFill="1" applyBorder="1" applyAlignment="1">
      <alignment horizontal="left" vertical="center"/>
    </xf>
    <xf numFmtId="0" fontId="37" fillId="14" borderId="50" xfId="0" applyFont="1" applyFill="1" applyBorder="1" applyAlignment="1">
      <alignment horizontal="left" vertical="center"/>
    </xf>
    <xf numFmtId="0" fontId="42" fillId="2" borderId="36" xfId="13" applyFont="1" applyFill="1" applyBorder="1" applyAlignment="1">
      <alignment horizontal="left" vertical="center" wrapText="1"/>
    </xf>
    <xf numFmtId="0" fontId="42" fillId="2" borderId="40" xfId="13" applyFont="1" applyFill="1" applyBorder="1" applyAlignment="1">
      <alignment horizontal="left" vertical="center" wrapText="1"/>
    </xf>
    <xf numFmtId="0" fontId="42" fillId="2" borderId="44" xfId="13" applyFont="1" applyFill="1" applyBorder="1" applyAlignment="1">
      <alignment horizontal="left" vertical="center" wrapText="1"/>
    </xf>
    <xf numFmtId="0" fontId="42" fillId="21" borderId="53" xfId="13" applyFont="1" applyFill="1" applyBorder="1" applyAlignment="1">
      <alignment horizontal="center"/>
    </xf>
    <xf numFmtId="0" fontId="42" fillId="21" borderId="54" xfId="13" applyFont="1" applyFill="1" applyBorder="1" applyAlignment="1">
      <alignment horizontal="center"/>
    </xf>
    <xf numFmtId="0" fontId="42" fillId="21" borderId="55" xfId="13" applyFont="1" applyFill="1" applyBorder="1" applyAlignment="1">
      <alignment horizontal="center"/>
    </xf>
    <xf numFmtId="0" fontId="42" fillId="2" borderId="59" xfId="13" applyFont="1" applyFill="1" applyBorder="1" applyAlignment="1">
      <alignment horizontal="left" vertical="center" wrapText="1"/>
    </xf>
    <xf numFmtId="0" fontId="42" fillId="2" borderId="1" xfId="13" applyFont="1" applyFill="1" applyBorder="1" applyAlignment="1">
      <alignment horizontal="left" vertical="center" wrapText="1"/>
    </xf>
    <xf numFmtId="0" fontId="42" fillId="2" borderId="57" xfId="13" applyFont="1" applyFill="1" applyBorder="1" applyAlignment="1">
      <alignment horizontal="left" vertical="center" wrapText="1"/>
    </xf>
    <xf numFmtId="0" fontId="42" fillId="28" borderId="53" xfId="13" applyFont="1" applyFill="1" applyBorder="1" applyAlignment="1">
      <alignment horizontal="center"/>
    </xf>
    <xf numFmtId="0" fontId="42" fillId="28" borderId="54" xfId="13" applyFont="1" applyFill="1" applyBorder="1" applyAlignment="1">
      <alignment horizontal="center"/>
    </xf>
    <xf numFmtId="0" fontId="42" fillId="28" borderId="55" xfId="13" applyFont="1" applyFill="1" applyBorder="1" applyAlignment="1">
      <alignment horizontal="center"/>
    </xf>
    <xf numFmtId="0" fontId="39" fillId="18" borderId="53" xfId="13" applyFont="1" applyFill="1" applyBorder="1" applyAlignment="1">
      <alignment horizontal="center" vertical="center"/>
    </xf>
    <xf numFmtId="0" fontId="39" fillId="18" borderId="54" xfId="13" applyFont="1" applyFill="1" applyBorder="1" applyAlignment="1">
      <alignment horizontal="center" vertical="center"/>
    </xf>
    <xf numFmtId="0" fontId="39" fillId="18" borderId="55" xfId="13" applyFont="1" applyFill="1" applyBorder="1" applyAlignment="1">
      <alignment horizontal="center" vertical="center"/>
    </xf>
    <xf numFmtId="0" fontId="39" fillId="20" borderId="53" xfId="13" applyFont="1" applyFill="1" applyBorder="1" applyAlignment="1">
      <alignment horizontal="center"/>
    </xf>
    <xf numFmtId="0" fontId="39" fillId="20" borderId="54" xfId="13" applyFont="1" applyFill="1" applyBorder="1" applyAlignment="1">
      <alignment horizontal="center"/>
    </xf>
    <xf numFmtId="0" fontId="39" fillId="20" borderId="55" xfId="13" applyFont="1" applyFill="1" applyBorder="1" applyAlignment="1">
      <alignment horizontal="center"/>
    </xf>
    <xf numFmtId="0" fontId="39" fillId="4" borderId="53" xfId="13" applyFont="1" applyFill="1" applyBorder="1" applyAlignment="1">
      <alignment horizontal="center"/>
    </xf>
    <xf numFmtId="0" fontId="39" fillId="4" borderId="54" xfId="13" applyFont="1" applyFill="1" applyBorder="1" applyAlignment="1">
      <alignment horizontal="center"/>
    </xf>
    <xf numFmtId="0" fontId="39" fillId="4" borderId="55" xfId="13" applyFont="1" applyFill="1" applyBorder="1" applyAlignment="1">
      <alignment horizontal="center"/>
    </xf>
    <xf numFmtId="0" fontId="39" fillId="18" borderId="53" xfId="13" applyFont="1" applyFill="1" applyBorder="1" applyAlignment="1">
      <alignment horizontal="center"/>
    </xf>
    <xf numFmtId="0" fontId="39" fillId="18" borderId="54" xfId="13" applyFont="1" applyFill="1" applyBorder="1" applyAlignment="1">
      <alignment horizontal="center"/>
    </xf>
    <xf numFmtId="0" fontId="39" fillId="18" borderId="55" xfId="13" applyFont="1" applyFill="1" applyBorder="1" applyAlignment="1">
      <alignment horizontal="center"/>
    </xf>
    <xf numFmtId="0" fontId="42" fillId="20" borderId="53" xfId="13" applyFont="1" applyFill="1" applyBorder="1" applyAlignment="1">
      <alignment horizontal="center"/>
    </xf>
    <xf numFmtId="0" fontId="42" fillId="20" borderId="55" xfId="13" applyFont="1" applyFill="1" applyBorder="1" applyAlignment="1">
      <alignment horizontal="center"/>
    </xf>
    <xf numFmtId="0" fontId="42" fillId="26" borderId="53" xfId="13" applyFont="1" applyFill="1" applyBorder="1" applyAlignment="1">
      <alignment horizontal="center"/>
    </xf>
    <xf numFmtId="0" fontId="42" fillId="26" borderId="54" xfId="13" applyFont="1" applyFill="1" applyBorder="1" applyAlignment="1">
      <alignment horizontal="center"/>
    </xf>
    <xf numFmtId="0" fontId="42" fillId="26" borderId="55" xfId="13" applyFont="1" applyFill="1" applyBorder="1" applyAlignment="1">
      <alignment horizontal="center"/>
    </xf>
    <xf numFmtId="0" fontId="0" fillId="0" borderId="81" xfId="0" applyBorder="1" applyAlignment="1">
      <alignment horizontal="center"/>
    </xf>
    <xf numFmtId="0" fontId="25" fillId="4" borderId="81" xfId="0" applyFont="1" applyFill="1" applyBorder="1" applyAlignment="1">
      <alignment horizontal="center" vertical="center"/>
    </xf>
    <xf numFmtId="0" fontId="0" fillId="0" borderId="71" xfId="0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73" xfId="0" applyBorder="1" applyAlignment="1">
      <alignment horizontal="center"/>
    </xf>
    <xf numFmtId="0" fontId="25" fillId="4" borderId="92" xfId="0" applyFont="1" applyFill="1" applyBorder="1" applyAlignment="1">
      <alignment horizontal="center" vertical="center"/>
    </xf>
    <xf numFmtId="0" fontId="25" fillId="4" borderId="0" xfId="0" applyFont="1" applyFill="1" applyAlignment="1">
      <alignment horizontal="center" vertical="center"/>
    </xf>
    <xf numFmtId="0" fontId="25" fillId="4" borderId="71" xfId="0" applyFont="1" applyFill="1" applyBorder="1" applyAlignment="1">
      <alignment horizontal="center" vertical="center"/>
    </xf>
    <xf numFmtId="0" fontId="25" fillId="4" borderId="72" xfId="0" applyFont="1" applyFill="1" applyBorder="1" applyAlignment="1">
      <alignment horizontal="center" vertical="center"/>
    </xf>
    <xf numFmtId="0" fontId="25" fillId="4" borderId="73" xfId="0" applyFont="1" applyFill="1" applyBorder="1" applyAlignment="1">
      <alignment horizontal="center" vertical="center"/>
    </xf>
    <xf numFmtId="0" fontId="25" fillId="4" borderId="79" xfId="0" applyFont="1" applyFill="1" applyBorder="1" applyAlignment="1">
      <alignment horizontal="center" vertical="center"/>
    </xf>
    <xf numFmtId="0" fontId="25" fillId="4" borderId="80" xfId="0" applyFont="1" applyFill="1" applyBorder="1" applyAlignment="1">
      <alignment horizontal="center" vertical="center"/>
    </xf>
    <xf numFmtId="0" fontId="0" fillId="0" borderId="74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78" xfId="0" applyBorder="1" applyAlignment="1">
      <alignment horizontal="center"/>
    </xf>
    <xf numFmtId="0" fontId="46" fillId="4" borderId="85" xfId="0" applyFont="1" applyFill="1" applyBorder="1" applyAlignment="1">
      <alignment horizontal="center" vertical="center"/>
    </xf>
    <xf numFmtId="0" fontId="48" fillId="7" borderId="0" xfId="0" applyFont="1" applyFill="1" applyAlignment="1">
      <alignment horizontal="center" vertical="center" textRotation="90"/>
    </xf>
    <xf numFmtId="0" fontId="48" fillId="7" borderId="86" xfId="0" applyFont="1" applyFill="1" applyBorder="1" applyAlignment="1">
      <alignment horizontal="center" vertical="center" textRotation="90"/>
    </xf>
    <xf numFmtId="0" fontId="48" fillId="7" borderId="89" xfId="0" applyFont="1" applyFill="1" applyBorder="1" applyAlignment="1">
      <alignment horizontal="center" vertical="center"/>
    </xf>
    <xf numFmtId="0" fontId="48" fillId="7" borderId="90" xfId="0" applyFont="1" applyFill="1" applyBorder="1" applyAlignment="1">
      <alignment horizontal="center" vertical="center"/>
    </xf>
    <xf numFmtId="0" fontId="48" fillId="7" borderId="91" xfId="0" applyFont="1" applyFill="1" applyBorder="1" applyAlignment="1">
      <alignment horizontal="center" vertical="center"/>
    </xf>
    <xf numFmtId="0" fontId="0" fillId="0" borderId="82" xfId="0" applyBorder="1" applyAlignment="1">
      <alignment horizontal="center"/>
    </xf>
    <xf numFmtId="0" fontId="0" fillId="0" borderId="83" xfId="0" applyBorder="1" applyAlignment="1">
      <alignment horizontal="center"/>
    </xf>
    <xf numFmtId="0" fontId="0" fillId="0" borderId="84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0" fontId="25" fillId="4" borderId="94" xfId="0" applyFont="1" applyFill="1" applyBorder="1" applyAlignment="1">
      <alignment horizontal="center" vertical="center"/>
    </xf>
    <xf numFmtId="0" fontId="25" fillId="4" borderId="48" xfId="0" applyFont="1" applyFill="1" applyBorder="1" applyAlignment="1">
      <alignment horizontal="center" vertical="center"/>
    </xf>
    <xf numFmtId="0" fontId="0" fillId="0" borderId="63" xfId="0" applyBorder="1" applyAlignment="1">
      <alignment horizontal="center"/>
    </xf>
    <xf numFmtId="0" fontId="25" fillId="4" borderId="64" xfId="0" applyFont="1" applyFill="1" applyBorder="1" applyAlignment="1">
      <alignment horizontal="center" vertical="center"/>
    </xf>
    <xf numFmtId="0" fontId="25" fillId="4" borderId="56" xfId="0" applyFont="1" applyFill="1" applyBorder="1" applyAlignment="1">
      <alignment horizontal="center" vertical="center"/>
    </xf>
    <xf numFmtId="0" fontId="25" fillId="4" borderId="65" xfId="0" applyFont="1" applyFill="1" applyBorder="1" applyAlignment="1">
      <alignment horizontal="center" vertical="center"/>
    </xf>
    <xf numFmtId="0" fontId="25" fillId="4" borderId="96" xfId="0" applyFont="1" applyFill="1" applyBorder="1" applyAlignment="1">
      <alignment horizontal="center" vertical="center"/>
    </xf>
    <xf numFmtId="0" fontId="25" fillId="4" borderId="97" xfId="0" applyFont="1" applyFill="1" applyBorder="1" applyAlignment="1">
      <alignment horizontal="center" vertical="center"/>
    </xf>
    <xf numFmtId="0" fontId="25" fillId="4" borderId="98" xfId="0" applyFont="1" applyFill="1" applyBorder="1" applyAlignment="1">
      <alignment horizontal="center" vertical="center"/>
    </xf>
    <xf numFmtId="0" fontId="0" fillId="0" borderId="96" xfId="0" applyBorder="1" applyAlignment="1">
      <alignment horizontal="center"/>
    </xf>
    <xf numFmtId="0" fontId="0" fillId="0" borderId="97" xfId="0" applyBorder="1" applyAlignment="1">
      <alignment horizontal="center"/>
    </xf>
    <xf numFmtId="0" fontId="0" fillId="0" borderId="98" xfId="0" applyBorder="1" applyAlignment="1">
      <alignment horizontal="center"/>
    </xf>
    <xf numFmtId="0" fontId="23" fillId="2" borderId="21" xfId="0" applyFont="1" applyFill="1" applyBorder="1" applyAlignment="1">
      <alignment horizontal="left" vertical="center" wrapText="1"/>
    </xf>
    <xf numFmtId="0" fontId="23" fillId="2" borderId="22" xfId="0" applyFont="1" applyFill="1" applyBorder="1" applyAlignment="1">
      <alignment horizontal="left" vertical="center" wrapText="1"/>
    </xf>
    <xf numFmtId="0" fontId="23" fillId="2" borderId="31" xfId="0" applyFont="1" applyFill="1" applyBorder="1" applyAlignment="1">
      <alignment horizontal="left" vertical="center" wrapText="1"/>
    </xf>
    <xf numFmtId="0" fontId="53" fillId="36" borderId="101" xfId="0" applyFont="1" applyFill="1" applyBorder="1" applyAlignment="1">
      <alignment vertical="center" wrapText="1"/>
    </xf>
    <xf numFmtId="9" fontId="53" fillId="36" borderId="101" xfId="0" applyNumberFormat="1" applyFont="1" applyFill="1" applyBorder="1" applyAlignment="1">
      <alignment vertical="center" wrapText="1"/>
    </xf>
    <xf numFmtId="8" fontId="53" fillId="36" borderId="101" xfId="0" applyNumberFormat="1" applyFont="1" applyFill="1" applyBorder="1" applyAlignment="1">
      <alignment vertical="center" wrapText="1"/>
    </xf>
    <xf numFmtId="0" fontId="54" fillId="36" borderId="101" xfId="0" applyFont="1" applyFill="1" applyBorder="1" applyAlignment="1">
      <alignment vertical="center" wrapText="1"/>
    </xf>
    <xf numFmtId="9" fontId="54" fillId="36" borderId="101" xfId="0" applyNumberFormat="1" applyFont="1" applyFill="1" applyBorder="1" applyAlignment="1">
      <alignment vertical="center" wrapText="1"/>
    </xf>
    <xf numFmtId="8" fontId="54" fillId="36" borderId="101" xfId="0" applyNumberFormat="1" applyFont="1" applyFill="1" applyBorder="1" applyAlignment="1">
      <alignment vertical="center" wrapText="1"/>
    </xf>
    <xf numFmtId="0" fontId="56" fillId="30" borderId="101" xfId="0" applyFont="1" applyFill="1" applyBorder="1" applyAlignment="1">
      <alignment horizontal="center" vertical="center" wrapText="1"/>
    </xf>
    <xf numFmtId="0" fontId="53" fillId="36" borderId="101" xfId="0" applyFont="1" applyFill="1" applyBorder="1" applyAlignment="1">
      <alignment horizontal="left" vertical="top" wrapText="1"/>
    </xf>
    <xf numFmtId="0" fontId="54" fillId="36" borderId="101" xfId="0" applyFont="1" applyFill="1" applyBorder="1" applyAlignment="1">
      <alignment horizontal="left" vertical="top" wrapText="1"/>
    </xf>
    <xf numFmtId="0" fontId="55" fillId="36" borderId="101" xfId="0" applyFont="1" applyFill="1" applyBorder="1" applyAlignment="1">
      <alignment horizontal="left" vertical="top" wrapText="1"/>
    </xf>
    <xf numFmtId="0" fontId="57" fillId="30" borderId="87" xfId="0" applyFont="1" applyFill="1" applyBorder="1" applyAlignment="1">
      <alignment horizontal="center" vertical="center" wrapText="1"/>
    </xf>
    <xf numFmtId="0" fontId="53" fillId="36" borderId="87" xfId="0" applyFont="1" applyFill="1" applyBorder="1" applyAlignment="1">
      <alignment vertical="center" wrapText="1"/>
    </xf>
    <xf numFmtId="9" fontId="53" fillId="36" borderId="87" xfId="0" applyNumberFormat="1" applyFont="1" applyFill="1" applyBorder="1" applyAlignment="1">
      <alignment vertical="center" wrapText="1"/>
    </xf>
    <xf numFmtId="8" fontId="53" fillId="36" borderId="87" xfId="0" applyNumberFormat="1" applyFont="1" applyFill="1" applyBorder="1" applyAlignment="1">
      <alignment vertical="center" wrapText="1"/>
    </xf>
    <xf numFmtId="0" fontId="0" fillId="0" borderId="87" xfId="0" applyBorder="1"/>
    <xf numFmtId="0" fontId="53" fillId="36" borderId="87" xfId="0" applyFont="1" applyFill="1" applyBorder="1" applyAlignment="1">
      <alignment horizontal="left" vertical="top" wrapText="1"/>
    </xf>
    <xf numFmtId="9" fontId="54" fillId="36" borderId="87" xfId="0" applyNumberFormat="1" applyFont="1" applyFill="1" applyBorder="1" applyAlignment="1">
      <alignment vertical="center" wrapText="1"/>
    </xf>
    <xf numFmtId="0" fontId="54" fillId="36" borderId="87" xfId="0" applyFont="1" applyFill="1" applyBorder="1" applyAlignment="1">
      <alignment vertical="center" wrapText="1"/>
    </xf>
    <xf numFmtId="8" fontId="54" fillId="36" borderId="87" xfId="0" applyNumberFormat="1" applyFont="1" applyFill="1" applyBorder="1" applyAlignment="1">
      <alignment vertical="center" wrapText="1"/>
    </xf>
    <xf numFmtId="0" fontId="54" fillId="36" borderId="87" xfId="0" applyFont="1" applyFill="1" applyBorder="1" applyAlignment="1">
      <alignment horizontal="left" vertical="top" wrapText="1"/>
    </xf>
    <xf numFmtId="0" fontId="55" fillId="36" borderId="87" xfId="0" applyFont="1" applyFill="1" applyBorder="1" applyAlignment="1">
      <alignment horizontal="left" vertical="top" wrapText="1"/>
    </xf>
    <xf numFmtId="0" fontId="54" fillId="0" borderId="0" xfId="0" applyFont="1"/>
    <xf numFmtId="0" fontId="44" fillId="0" borderId="0" xfId="0" applyFont="1" applyAlignment="1">
      <alignment horizontal="center"/>
    </xf>
    <xf numFmtId="8" fontId="58" fillId="0" borderId="0" xfId="0" applyNumberFormat="1" applyFont="1" applyAlignment="1">
      <alignment horizontal="left" vertical="center"/>
    </xf>
    <xf numFmtId="8" fontId="58" fillId="0" borderId="0" xfId="0" applyNumberFormat="1" applyFont="1" applyAlignment="1">
      <alignment horizontal="center" vertical="center"/>
    </xf>
    <xf numFmtId="8" fontId="59" fillId="2" borderId="0" xfId="13" applyNumberFormat="1" applyFont="1" applyFill="1" applyAlignment="1">
      <alignment horizontal="center"/>
    </xf>
    <xf numFmtId="0" fontId="59" fillId="2" borderId="0" xfId="13" applyFont="1" applyFill="1" applyAlignment="1">
      <alignment horizontal="center"/>
    </xf>
    <xf numFmtId="8" fontId="58" fillId="0" borderId="102" xfId="0" applyNumberFormat="1" applyFont="1" applyBorder="1" applyAlignment="1">
      <alignment horizontal="center" vertical="center"/>
    </xf>
    <xf numFmtId="8" fontId="58" fillId="0" borderId="0" xfId="0" applyNumberFormat="1" applyFont="1" applyBorder="1" applyAlignment="1">
      <alignment horizontal="center" vertical="center"/>
    </xf>
    <xf numFmtId="8" fontId="60" fillId="2" borderId="0" xfId="0" applyNumberFormat="1" applyFont="1" applyFill="1" applyAlignment="1">
      <alignment horizontal="center"/>
    </xf>
    <xf numFmtId="0" fontId="0" fillId="2" borderId="103" xfId="0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61" fillId="2" borderId="13" xfId="0" applyFont="1" applyFill="1" applyBorder="1" applyAlignment="1">
      <alignment horizontal="center" vertical="center"/>
    </xf>
    <xf numFmtId="0" fontId="61" fillId="2" borderId="14" xfId="0" applyFont="1" applyFill="1" applyBorder="1" applyAlignment="1">
      <alignment horizontal="center" vertical="center"/>
    </xf>
    <xf numFmtId="0" fontId="61" fillId="2" borderId="15" xfId="0" applyFont="1" applyFill="1" applyBorder="1" applyAlignment="1">
      <alignment horizontal="center" vertical="center"/>
    </xf>
    <xf numFmtId="0" fontId="61" fillId="2" borderId="16" xfId="0" applyFont="1" applyFill="1" applyBorder="1" applyAlignment="1">
      <alignment horizontal="center" vertical="center"/>
    </xf>
    <xf numFmtId="0" fontId="61" fillId="2" borderId="17" xfId="0" applyFont="1" applyFill="1" applyBorder="1" applyAlignment="1">
      <alignment horizontal="center" vertical="center"/>
    </xf>
    <xf numFmtId="0" fontId="61" fillId="2" borderId="18" xfId="0" applyFont="1" applyFill="1" applyBorder="1" applyAlignment="1">
      <alignment horizontal="center" vertical="center"/>
    </xf>
  </cellXfs>
  <cellStyles count="26">
    <cellStyle name="Comma 2" xfId="14" xr:uid="{00000000-0005-0000-0000-000000000000}"/>
    <cellStyle name="Hipervínculo" xfId="9" builtinId="8" hidden="1"/>
    <cellStyle name="Hipervínculo" xfId="17" builtinId="8" hidden="1"/>
    <cellStyle name="Hipervínculo" xfId="19" builtinId="8" hidden="1"/>
    <cellStyle name="Hipervínculo" xfId="11" builtinId="8" hidden="1"/>
    <cellStyle name="Hipervínculo" xfId="6" builtinId="8" hidden="1"/>
    <cellStyle name="Hipervínculo" xfId="8" builtinId="8" hidden="1"/>
    <cellStyle name="Hipervínculo" xfId="4" builtinId="8" hidden="1"/>
    <cellStyle name="Hipervínculo" xfId="2" builtinId="8" hidden="1"/>
    <cellStyle name="Hipervínculo 2" xfId="24" xr:uid="{6F218183-FF26-4654-A820-954B120386DD}"/>
    <cellStyle name="Hipervínculo visitado" xfId="18" builtinId="9" hidden="1"/>
    <cellStyle name="Hipervínculo visitado" xfId="20" builtinId="9" hidden="1"/>
    <cellStyle name="Hipervínculo visitado" xfId="12" builtinId="9" hidden="1"/>
    <cellStyle name="Hipervínculo visitado" xfId="5" builtinId="9" hidden="1"/>
    <cellStyle name="Hipervínculo visitado" xfId="7" builtinId="9" hidden="1"/>
    <cellStyle name="Hipervínculo visitado" xfId="10" builtinId="9" hidden="1"/>
    <cellStyle name="Hipervínculo visitado" xfId="3" builtinId="9" hidden="1"/>
    <cellStyle name="Hipervínculo visitado" xfId="1" builtinId="9" hidden="1"/>
    <cellStyle name="Moneda" xfId="23" builtinId="4"/>
    <cellStyle name="Moneda [0]" xfId="25" builtinId="7"/>
    <cellStyle name="Normal" xfId="0" builtinId="0"/>
    <cellStyle name="Normal 2" xfId="13" xr:uid="{00000000-0005-0000-0000-000012000000}"/>
    <cellStyle name="Normal 3" xfId="21" xr:uid="{896D2585-6B42-564C-9471-525715790748}"/>
    <cellStyle name="Percent 2" xfId="15" xr:uid="{00000000-0005-0000-0000-000013000000}"/>
    <cellStyle name="Porcentaje" xfId="22" builtinId="5"/>
    <cellStyle name="Porcentaje 2" xfId="16" xr:uid="{00000000-0005-0000-0000-000014000000}"/>
  </cellStyles>
  <dxfs count="16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alignment horizontal="general" vertical="center" textRotation="0" wrapText="1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B4C3"/>
      <color rgb="FFFFFF99"/>
      <color rgb="FFCCFF66"/>
      <color rgb="FFCCFF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452437</xdr:colOff>
      <xdr:row>16</xdr:row>
      <xdr:rowOff>214312</xdr:rowOff>
    </xdr:from>
    <xdr:to>
      <xdr:col>20</xdr:col>
      <xdr:colOff>0</xdr:colOff>
      <xdr:row>16</xdr:row>
      <xdr:rowOff>214312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7A1EC0AB-7C69-455B-BA5E-1CEEC589E42D}"/>
            </a:ext>
          </a:extLst>
        </xdr:cNvPr>
        <xdr:cNvCxnSpPr/>
      </xdr:nvCxnSpPr>
      <xdr:spPr>
        <a:xfrm>
          <a:off x="24474487" y="3890962"/>
          <a:ext cx="38576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572911</xdr:colOff>
      <xdr:row>12</xdr:row>
      <xdr:rowOff>11339</xdr:rowOff>
    </xdr:from>
    <xdr:to>
      <xdr:col>11</xdr:col>
      <xdr:colOff>575095</xdr:colOff>
      <xdr:row>16</xdr:row>
      <xdr:rowOff>467264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D34CC737-8301-4728-8C75-703A8B6C80B8}"/>
            </a:ext>
          </a:extLst>
        </xdr:cNvPr>
        <xdr:cNvCxnSpPr/>
      </xdr:nvCxnSpPr>
      <xdr:spPr>
        <a:xfrm>
          <a:off x="13793611" y="2325914"/>
          <a:ext cx="2184" cy="17513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566965</xdr:colOff>
      <xdr:row>14</xdr:row>
      <xdr:rowOff>317500</xdr:rowOff>
    </xdr:from>
    <xdr:to>
      <xdr:col>12</xdr:col>
      <xdr:colOff>11339</xdr:colOff>
      <xdr:row>14</xdr:row>
      <xdr:rowOff>317501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79B7F00B-452A-40A0-8C4D-360837C2678F}"/>
            </a:ext>
          </a:extLst>
        </xdr:cNvPr>
        <xdr:cNvCxnSpPr/>
      </xdr:nvCxnSpPr>
      <xdr:spPr>
        <a:xfrm flipV="1">
          <a:off x="13787665" y="3032125"/>
          <a:ext cx="282574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536574</xdr:colOff>
      <xdr:row>13</xdr:row>
      <xdr:rowOff>60326</xdr:rowOff>
    </xdr:from>
    <xdr:to>
      <xdr:col>15</xdr:col>
      <xdr:colOff>578303</xdr:colOff>
      <xdr:row>13</xdr:row>
      <xdr:rowOff>68035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455F972-7543-49AF-84E2-70699835D68B}"/>
            </a:ext>
          </a:extLst>
        </xdr:cNvPr>
        <xdr:cNvCxnSpPr/>
      </xdr:nvCxnSpPr>
      <xdr:spPr>
        <a:xfrm>
          <a:off x="16195674" y="2574926"/>
          <a:ext cx="2413454" cy="77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574223</xdr:colOff>
      <xdr:row>16</xdr:row>
      <xdr:rowOff>472167</xdr:rowOff>
    </xdr:from>
    <xdr:to>
      <xdr:col>12</xdr:col>
      <xdr:colOff>22678</xdr:colOff>
      <xdr:row>16</xdr:row>
      <xdr:rowOff>487589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7DF1F114-ECA0-47AF-9B91-CC28CB886048}"/>
            </a:ext>
          </a:extLst>
        </xdr:cNvPr>
        <xdr:cNvCxnSpPr/>
      </xdr:nvCxnSpPr>
      <xdr:spPr>
        <a:xfrm>
          <a:off x="13794923" y="4072617"/>
          <a:ext cx="286655" cy="589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503208</xdr:colOff>
      <xdr:row>13</xdr:row>
      <xdr:rowOff>34018</xdr:rowOff>
    </xdr:from>
    <xdr:to>
      <xdr:col>13</xdr:col>
      <xdr:colOff>510268</xdr:colOff>
      <xdr:row>16</xdr:row>
      <xdr:rowOff>539151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45FD85BB-F33C-42F8-9C7A-B49E31CB3F8C}"/>
            </a:ext>
          </a:extLst>
        </xdr:cNvPr>
        <xdr:cNvCxnSpPr/>
      </xdr:nvCxnSpPr>
      <xdr:spPr>
        <a:xfrm flipH="1">
          <a:off x="16162308" y="2548618"/>
          <a:ext cx="7060" cy="152430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523874</xdr:colOff>
      <xdr:row>14</xdr:row>
      <xdr:rowOff>319769</xdr:rowOff>
    </xdr:from>
    <xdr:to>
      <xdr:col>14</xdr:col>
      <xdr:colOff>11339</xdr:colOff>
      <xdr:row>14</xdr:row>
      <xdr:rowOff>328839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AFE137FE-7BE5-4746-BF9F-8CB051459D88}"/>
            </a:ext>
          </a:extLst>
        </xdr:cNvPr>
        <xdr:cNvCxnSpPr/>
      </xdr:nvCxnSpPr>
      <xdr:spPr>
        <a:xfrm>
          <a:off x="16182974" y="3034394"/>
          <a:ext cx="325665" cy="90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494845</xdr:colOff>
      <xdr:row>16</xdr:row>
      <xdr:rowOff>476250</xdr:rowOff>
    </xdr:from>
    <xdr:to>
      <xdr:col>14</xdr:col>
      <xdr:colOff>0</xdr:colOff>
      <xdr:row>16</xdr:row>
      <xdr:rowOff>483508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49490A2E-6E8C-4CB6-9AE5-87EC1560C51D}"/>
            </a:ext>
          </a:extLst>
        </xdr:cNvPr>
        <xdr:cNvCxnSpPr/>
      </xdr:nvCxnSpPr>
      <xdr:spPr>
        <a:xfrm flipV="1">
          <a:off x="16153945" y="4076700"/>
          <a:ext cx="34335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557123</xdr:colOff>
      <xdr:row>12</xdr:row>
      <xdr:rowOff>11339</xdr:rowOff>
    </xdr:from>
    <xdr:to>
      <xdr:col>15</xdr:col>
      <xdr:colOff>566964</xdr:colOff>
      <xdr:row>14</xdr:row>
      <xdr:rowOff>503208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ACEDEBCF-DF17-407B-85FD-63DBBAF0583A}"/>
            </a:ext>
          </a:extLst>
        </xdr:cNvPr>
        <xdr:cNvCxnSpPr/>
      </xdr:nvCxnSpPr>
      <xdr:spPr>
        <a:xfrm flipH="1">
          <a:off x="18587948" y="2325914"/>
          <a:ext cx="9841" cy="8919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575095</xdr:colOff>
      <xdr:row>14</xdr:row>
      <xdr:rowOff>503207</xdr:rowOff>
    </xdr:from>
    <xdr:to>
      <xdr:col>16</xdr:col>
      <xdr:colOff>22678</xdr:colOff>
      <xdr:row>14</xdr:row>
      <xdr:rowOff>512193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CD5B8F43-6574-4B73-B58B-33F2A0F5DFA4}"/>
            </a:ext>
          </a:extLst>
        </xdr:cNvPr>
        <xdr:cNvCxnSpPr/>
      </xdr:nvCxnSpPr>
      <xdr:spPr>
        <a:xfrm>
          <a:off x="18605920" y="3217832"/>
          <a:ext cx="285783" cy="898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460375</xdr:colOff>
      <xdr:row>11</xdr:row>
      <xdr:rowOff>361045</xdr:rowOff>
    </xdr:from>
    <xdr:to>
      <xdr:col>17</xdr:col>
      <xdr:colOff>463097</xdr:colOff>
      <xdr:row>18</xdr:row>
      <xdr:rowOff>396875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BA80DEAE-6BBE-4E59-BF93-4AC8BA776194}"/>
            </a:ext>
          </a:extLst>
        </xdr:cNvPr>
        <xdr:cNvCxnSpPr/>
      </xdr:nvCxnSpPr>
      <xdr:spPr>
        <a:xfrm flipH="1">
          <a:off x="20577175" y="2066020"/>
          <a:ext cx="2722" cy="26075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476250</xdr:colOff>
      <xdr:row>14</xdr:row>
      <xdr:rowOff>428625</xdr:rowOff>
    </xdr:from>
    <xdr:to>
      <xdr:col>18</xdr:col>
      <xdr:colOff>15875</xdr:colOff>
      <xdr:row>14</xdr:row>
      <xdr:rowOff>428625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2F30B505-B0C3-4844-9E37-65294AFF3EAB}"/>
            </a:ext>
          </a:extLst>
        </xdr:cNvPr>
        <xdr:cNvCxnSpPr/>
      </xdr:nvCxnSpPr>
      <xdr:spPr>
        <a:xfrm>
          <a:off x="20593050" y="3143250"/>
          <a:ext cx="9874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460374</xdr:colOff>
      <xdr:row>16</xdr:row>
      <xdr:rowOff>551091</xdr:rowOff>
    </xdr:from>
    <xdr:to>
      <xdr:col>18</xdr:col>
      <xdr:colOff>31750</xdr:colOff>
      <xdr:row>16</xdr:row>
      <xdr:rowOff>555625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2D50756E-3FA5-4ECA-A11D-DB6E59BA87E5}"/>
            </a:ext>
          </a:extLst>
        </xdr:cNvPr>
        <xdr:cNvCxnSpPr/>
      </xdr:nvCxnSpPr>
      <xdr:spPr>
        <a:xfrm>
          <a:off x="20577174" y="4075341"/>
          <a:ext cx="1019176" cy="453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444499</xdr:colOff>
      <xdr:row>11</xdr:row>
      <xdr:rowOff>358323</xdr:rowOff>
    </xdr:from>
    <xdr:to>
      <xdr:col>18</xdr:col>
      <xdr:colOff>15875</xdr:colOff>
      <xdr:row>11</xdr:row>
      <xdr:rowOff>365125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9BA163FB-DB8D-47C3-98C7-225230D79F18}"/>
            </a:ext>
          </a:extLst>
        </xdr:cNvPr>
        <xdr:cNvCxnSpPr/>
      </xdr:nvCxnSpPr>
      <xdr:spPr>
        <a:xfrm>
          <a:off x="20561299" y="2063298"/>
          <a:ext cx="1019176" cy="680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452438</xdr:colOff>
      <xdr:row>14</xdr:row>
      <xdr:rowOff>388937</xdr:rowOff>
    </xdr:from>
    <xdr:to>
      <xdr:col>20</xdr:col>
      <xdr:colOff>31750</xdr:colOff>
      <xdr:row>14</xdr:row>
      <xdr:rowOff>396875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DC0E236F-9514-408B-BDB3-54D1ABEFE7D0}"/>
            </a:ext>
          </a:extLst>
        </xdr:cNvPr>
        <xdr:cNvCxnSpPr/>
      </xdr:nvCxnSpPr>
      <xdr:spPr>
        <a:xfrm>
          <a:off x="24474488" y="3103562"/>
          <a:ext cx="417512" cy="79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469899</xdr:colOff>
      <xdr:row>18</xdr:row>
      <xdr:rowOff>381000</xdr:rowOff>
    </xdr:from>
    <xdr:to>
      <xdr:col>18</xdr:col>
      <xdr:colOff>15875</xdr:colOff>
      <xdr:row>18</xdr:row>
      <xdr:rowOff>388258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15BEC581-8DAA-47D4-AEE6-0E62099AE034}"/>
            </a:ext>
          </a:extLst>
        </xdr:cNvPr>
        <xdr:cNvCxnSpPr/>
      </xdr:nvCxnSpPr>
      <xdr:spPr>
        <a:xfrm flipV="1">
          <a:off x="20586699" y="4657725"/>
          <a:ext cx="993776" cy="72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415924</xdr:colOff>
      <xdr:row>14</xdr:row>
      <xdr:rowOff>474891</xdr:rowOff>
    </xdr:from>
    <xdr:to>
      <xdr:col>21</xdr:col>
      <xdr:colOff>816428</xdr:colOff>
      <xdr:row>14</xdr:row>
      <xdr:rowOff>476250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25AC3AEC-046B-4F17-84FF-C6C778CCC8E9}"/>
            </a:ext>
          </a:extLst>
        </xdr:cNvPr>
        <xdr:cNvCxnSpPr/>
      </xdr:nvCxnSpPr>
      <xdr:spPr>
        <a:xfrm>
          <a:off x="27543124" y="3189516"/>
          <a:ext cx="400504" cy="135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428625</xdr:colOff>
      <xdr:row>11</xdr:row>
      <xdr:rowOff>158750</xdr:rowOff>
    </xdr:from>
    <xdr:to>
      <xdr:col>21</xdr:col>
      <xdr:colOff>438149</xdr:colOff>
      <xdr:row>18</xdr:row>
      <xdr:rowOff>555625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4A6B40C5-B8D9-4932-8697-EE5A0169295A}"/>
            </a:ext>
          </a:extLst>
        </xdr:cNvPr>
        <xdr:cNvCxnSpPr/>
      </xdr:nvCxnSpPr>
      <xdr:spPr>
        <a:xfrm flipH="1">
          <a:off x="27555825" y="1863725"/>
          <a:ext cx="9524" cy="296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416718</xdr:colOff>
      <xdr:row>16</xdr:row>
      <xdr:rowOff>309562</xdr:rowOff>
    </xdr:from>
    <xdr:to>
      <xdr:col>21</xdr:col>
      <xdr:colOff>821531</xdr:colOff>
      <xdr:row>16</xdr:row>
      <xdr:rowOff>321468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BE5BED68-6B84-40BC-B614-8349854FA53D}"/>
            </a:ext>
          </a:extLst>
        </xdr:cNvPr>
        <xdr:cNvCxnSpPr/>
      </xdr:nvCxnSpPr>
      <xdr:spPr>
        <a:xfrm flipV="1">
          <a:off x="27543918" y="3986212"/>
          <a:ext cx="404813" cy="119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419099</xdr:colOff>
      <xdr:row>18</xdr:row>
      <xdr:rowOff>517072</xdr:rowOff>
    </xdr:from>
    <xdr:to>
      <xdr:col>21</xdr:col>
      <xdr:colOff>830035</xdr:colOff>
      <xdr:row>18</xdr:row>
      <xdr:rowOff>525691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F7416872-9E51-4545-BDEB-43993FC1D579}"/>
            </a:ext>
          </a:extLst>
        </xdr:cNvPr>
        <xdr:cNvCxnSpPr/>
      </xdr:nvCxnSpPr>
      <xdr:spPr>
        <a:xfrm flipV="1">
          <a:off x="27546299" y="4793797"/>
          <a:ext cx="410936" cy="86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462642</xdr:colOff>
      <xdr:row>11</xdr:row>
      <xdr:rowOff>136071</xdr:rowOff>
    </xdr:from>
    <xdr:to>
      <xdr:col>22</xdr:col>
      <xdr:colOff>0</xdr:colOff>
      <xdr:row>11</xdr:row>
      <xdr:rowOff>149679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5218B950-5AFD-4D11-9A2D-59E37AA4D2A8}"/>
            </a:ext>
          </a:extLst>
        </xdr:cNvPr>
        <xdr:cNvCxnSpPr/>
      </xdr:nvCxnSpPr>
      <xdr:spPr>
        <a:xfrm flipV="1">
          <a:off x="27589842" y="1841046"/>
          <a:ext cx="375558" cy="1360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444500</xdr:colOff>
      <xdr:row>11</xdr:row>
      <xdr:rowOff>349250</xdr:rowOff>
    </xdr:from>
    <xdr:to>
      <xdr:col>20</xdr:col>
      <xdr:colOff>15876</xdr:colOff>
      <xdr:row>11</xdr:row>
      <xdr:rowOff>356052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94526A13-161B-4FBB-956F-E383F8F23C95}"/>
            </a:ext>
          </a:extLst>
        </xdr:cNvPr>
        <xdr:cNvCxnSpPr/>
      </xdr:nvCxnSpPr>
      <xdr:spPr>
        <a:xfrm>
          <a:off x="24466550" y="2054225"/>
          <a:ext cx="409576" cy="680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457200</xdr:colOff>
      <xdr:row>11</xdr:row>
      <xdr:rowOff>301625</xdr:rowOff>
    </xdr:from>
    <xdr:to>
      <xdr:col>1</xdr:col>
      <xdr:colOff>482601</xdr:colOff>
      <xdr:row>26</xdr:row>
      <xdr:rowOff>742950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47CBD53C-6B41-4B7A-92B5-61C2F583DAA5}"/>
            </a:ext>
          </a:extLst>
        </xdr:cNvPr>
        <xdr:cNvCxnSpPr/>
      </xdr:nvCxnSpPr>
      <xdr:spPr>
        <a:xfrm flipH="1">
          <a:off x="1295400" y="2006600"/>
          <a:ext cx="25401" cy="7451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14</xdr:row>
      <xdr:rowOff>365125</xdr:rowOff>
    </xdr:from>
    <xdr:to>
      <xdr:col>2</xdr:col>
      <xdr:colOff>13607</xdr:colOff>
      <xdr:row>14</xdr:row>
      <xdr:rowOff>381000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840B199C-EDA4-4E53-8E05-4089BEEBF076}"/>
            </a:ext>
          </a:extLst>
        </xdr:cNvPr>
        <xdr:cNvCxnSpPr/>
      </xdr:nvCxnSpPr>
      <xdr:spPr>
        <a:xfrm>
          <a:off x="1314450" y="3079750"/>
          <a:ext cx="375557" cy="15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489857</xdr:colOff>
      <xdr:row>16</xdr:row>
      <xdr:rowOff>285750</xdr:rowOff>
    </xdr:from>
    <xdr:to>
      <xdr:col>1</xdr:col>
      <xdr:colOff>830036</xdr:colOff>
      <xdr:row>16</xdr:row>
      <xdr:rowOff>285750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133954D2-4705-40FC-A3CE-97D4446B2A40}"/>
            </a:ext>
          </a:extLst>
        </xdr:cNvPr>
        <xdr:cNvCxnSpPr/>
      </xdr:nvCxnSpPr>
      <xdr:spPr>
        <a:xfrm>
          <a:off x="1328057" y="3962400"/>
          <a:ext cx="34017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11</xdr:row>
      <xdr:rowOff>299357</xdr:rowOff>
    </xdr:from>
    <xdr:to>
      <xdr:col>1</xdr:col>
      <xdr:colOff>816428</xdr:colOff>
      <xdr:row>11</xdr:row>
      <xdr:rowOff>312964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43A437BF-CA0C-4D6C-8445-20300D8F7415}"/>
            </a:ext>
          </a:extLst>
        </xdr:cNvPr>
        <xdr:cNvCxnSpPr/>
      </xdr:nvCxnSpPr>
      <xdr:spPr>
        <a:xfrm>
          <a:off x="1314450" y="2004332"/>
          <a:ext cx="340178" cy="1360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544286</xdr:colOff>
      <xdr:row>11</xdr:row>
      <xdr:rowOff>301625</xdr:rowOff>
    </xdr:from>
    <xdr:to>
      <xdr:col>3</xdr:col>
      <xdr:colOff>565151</xdr:colOff>
      <xdr:row>18</xdr:row>
      <xdr:rowOff>357187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73C9EC74-48D4-42D6-9133-3C8699EF3AF1}"/>
            </a:ext>
          </a:extLst>
        </xdr:cNvPr>
        <xdr:cNvCxnSpPr/>
      </xdr:nvCxnSpPr>
      <xdr:spPr>
        <a:xfrm flipH="1">
          <a:off x="4220936" y="2006600"/>
          <a:ext cx="20865" cy="26273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539750</xdr:colOff>
      <xdr:row>14</xdr:row>
      <xdr:rowOff>460375</xdr:rowOff>
    </xdr:from>
    <xdr:to>
      <xdr:col>3</xdr:col>
      <xdr:colOff>746125</xdr:colOff>
      <xdr:row>14</xdr:row>
      <xdr:rowOff>460375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182FF287-555E-4EC9-A5D4-667CE0F9A636}"/>
            </a:ext>
          </a:extLst>
        </xdr:cNvPr>
        <xdr:cNvCxnSpPr/>
      </xdr:nvCxnSpPr>
      <xdr:spPr>
        <a:xfrm>
          <a:off x="4216400" y="3175000"/>
          <a:ext cx="206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16</xdr:row>
      <xdr:rowOff>390525</xdr:rowOff>
    </xdr:from>
    <xdr:to>
      <xdr:col>3</xdr:col>
      <xdr:colOff>739775</xdr:colOff>
      <xdr:row>16</xdr:row>
      <xdr:rowOff>390525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DD6E2BA9-15DE-4E00-8DFE-6396B1744434}"/>
            </a:ext>
          </a:extLst>
        </xdr:cNvPr>
        <xdr:cNvCxnSpPr/>
      </xdr:nvCxnSpPr>
      <xdr:spPr>
        <a:xfrm>
          <a:off x="4210050" y="4067175"/>
          <a:ext cx="206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542925</xdr:colOff>
      <xdr:row>11</xdr:row>
      <xdr:rowOff>285750</xdr:rowOff>
    </xdr:from>
    <xdr:to>
      <xdr:col>4</xdr:col>
      <xdr:colOff>13607</xdr:colOff>
      <xdr:row>11</xdr:row>
      <xdr:rowOff>288925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3D2D4EE8-9BF4-42EE-99CD-53E67DAE7B2B}"/>
            </a:ext>
          </a:extLst>
        </xdr:cNvPr>
        <xdr:cNvCxnSpPr/>
      </xdr:nvCxnSpPr>
      <xdr:spPr>
        <a:xfrm flipV="1">
          <a:off x="4219575" y="1990725"/>
          <a:ext cx="308882" cy="3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536575</xdr:colOff>
      <xdr:row>18</xdr:row>
      <xdr:rowOff>361950</xdr:rowOff>
    </xdr:from>
    <xdr:to>
      <xdr:col>3</xdr:col>
      <xdr:colOff>742950</xdr:colOff>
      <xdr:row>18</xdr:row>
      <xdr:rowOff>361950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B56961CD-DC3A-4CB6-98B6-3607112F3BD0}"/>
            </a:ext>
          </a:extLst>
        </xdr:cNvPr>
        <xdr:cNvCxnSpPr/>
      </xdr:nvCxnSpPr>
      <xdr:spPr>
        <a:xfrm>
          <a:off x="4213225" y="4638675"/>
          <a:ext cx="206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59532</xdr:colOff>
      <xdr:row>12</xdr:row>
      <xdr:rowOff>14883</xdr:rowOff>
    </xdr:from>
    <xdr:to>
      <xdr:col>8</xdr:col>
      <xdr:colOff>74414</xdr:colOff>
      <xdr:row>14</xdr:row>
      <xdr:rowOff>29766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2D7BB11F-7DBD-4F94-9B34-D2B0A1484AB4}"/>
            </a:ext>
          </a:extLst>
        </xdr:cNvPr>
        <xdr:cNvCxnSpPr/>
      </xdr:nvCxnSpPr>
      <xdr:spPr>
        <a:xfrm flipH="1">
          <a:off x="9584532" y="2329458"/>
          <a:ext cx="14882" cy="4149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17971</xdr:colOff>
      <xdr:row>15</xdr:row>
      <xdr:rowOff>2197</xdr:rowOff>
    </xdr:from>
    <xdr:to>
      <xdr:col>8</xdr:col>
      <xdr:colOff>22226</xdr:colOff>
      <xdr:row>16</xdr:row>
      <xdr:rowOff>35944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59082CBD-22DC-4A79-B6B4-6CC68A4436E0}"/>
            </a:ext>
          </a:extLst>
        </xdr:cNvPr>
        <xdr:cNvCxnSpPr/>
      </xdr:nvCxnSpPr>
      <xdr:spPr>
        <a:xfrm flipV="1">
          <a:off x="9542971" y="3478822"/>
          <a:ext cx="4255" cy="2337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47625</xdr:colOff>
      <xdr:row>9</xdr:row>
      <xdr:rowOff>3476625</xdr:rowOff>
    </xdr:from>
    <xdr:to>
      <xdr:col>12</xdr:col>
      <xdr:colOff>64053</xdr:colOff>
      <xdr:row>10</xdr:row>
      <xdr:rowOff>4280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6426A8D2-DA62-43CC-87B9-FA482BA09E1B}"/>
            </a:ext>
          </a:extLst>
        </xdr:cNvPr>
        <xdr:cNvCxnSpPr/>
      </xdr:nvCxnSpPr>
      <xdr:spPr>
        <a:xfrm>
          <a:off x="14239875" y="10096500"/>
          <a:ext cx="16428" cy="162353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18</xdr:row>
      <xdr:rowOff>356506</xdr:rowOff>
    </xdr:from>
    <xdr:to>
      <xdr:col>2</xdr:col>
      <xdr:colOff>57151</xdr:colOff>
      <xdr:row>18</xdr:row>
      <xdr:rowOff>365125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325B744B-0337-4B20-A377-C3A3DC67D762}"/>
            </a:ext>
          </a:extLst>
        </xdr:cNvPr>
        <xdr:cNvCxnSpPr/>
      </xdr:nvCxnSpPr>
      <xdr:spPr>
        <a:xfrm flipV="1">
          <a:off x="1314450" y="4633231"/>
          <a:ext cx="419101" cy="86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438150</xdr:colOff>
      <xdr:row>20</xdr:row>
      <xdr:rowOff>533400</xdr:rowOff>
    </xdr:from>
    <xdr:to>
      <xdr:col>2</xdr:col>
      <xdr:colOff>19051</xdr:colOff>
      <xdr:row>20</xdr:row>
      <xdr:rowOff>542019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272D3DEF-571B-465F-9B3E-B5BBECEE9F53}"/>
            </a:ext>
          </a:extLst>
        </xdr:cNvPr>
        <xdr:cNvCxnSpPr/>
      </xdr:nvCxnSpPr>
      <xdr:spPr>
        <a:xfrm flipV="1">
          <a:off x="1276350" y="5905500"/>
          <a:ext cx="419101" cy="86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22</xdr:row>
      <xdr:rowOff>427719</xdr:rowOff>
    </xdr:from>
    <xdr:to>
      <xdr:col>2</xdr:col>
      <xdr:colOff>0</xdr:colOff>
      <xdr:row>22</xdr:row>
      <xdr:rowOff>435428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2C495971-D7B0-40DF-8D12-92D223579F67}"/>
            </a:ext>
          </a:extLst>
        </xdr:cNvPr>
        <xdr:cNvCxnSpPr/>
      </xdr:nvCxnSpPr>
      <xdr:spPr>
        <a:xfrm>
          <a:off x="1314450" y="7019019"/>
          <a:ext cx="361950" cy="77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24</xdr:row>
      <xdr:rowOff>656319</xdr:rowOff>
    </xdr:from>
    <xdr:to>
      <xdr:col>2</xdr:col>
      <xdr:colOff>0</xdr:colOff>
      <xdr:row>24</xdr:row>
      <xdr:rowOff>666750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1C2D7111-33D8-4015-968C-6E0BCBC06446}"/>
            </a:ext>
          </a:extLst>
        </xdr:cNvPr>
        <xdr:cNvCxnSpPr/>
      </xdr:nvCxnSpPr>
      <xdr:spPr>
        <a:xfrm>
          <a:off x="1314450" y="8142969"/>
          <a:ext cx="361950" cy="104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447675</xdr:colOff>
      <xdr:row>26</xdr:row>
      <xdr:rowOff>752475</xdr:rowOff>
    </xdr:from>
    <xdr:to>
      <xdr:col>2</xdr:col>
      <xdr:colOff>28575</xdr:colOff>
      <xdr:row>26</xdr:row>
      <xdr:rowOff>762000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B6C7C82A-0B30-47CF-899B-1C5594EE894B}"/>
            </a:ext>
          </a:extLst>
        </xdr:cNvPr>
        <xdr:cNvCxnSpPr/>
      </xdr:nvCxnSpPr>
      <xdr:spPr>
        <a:xfrm>
          <a:off x="1285875" y="9467850"/>
          <a:ext cx="41910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855324</xdr:colOff>
      <xdr:row>0</xdr:row>
      <xdr:rowOff>1892012</xdr:rowOff>
    </xdr:from>
    <xdr:to>
      <xdr:col>10</xdr:col>
      <xdr:colOff>598195</xdr:colOff>
      <xdr:row>2</xdr:row>
      <xdr:rowOff>627784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C2D1F6AE-F90C-433C-ACD4-8955130D9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18324" y="1892012"/>
          <a:ext cx="3457621" cy="1069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17971</xdr:colOff>
      <xdr:row>17</xdr:row>
      <xdr:rowOff>2197</xdr:rowOff>
    </xdr:from>
    <xdr:to>
      <xdr:col>8</xdr:col>
      <xdr:colOff>22226</xdr:colOff>
      <xdr:row>18</xdr:row>
      <xdr:rowOff>35944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271D294A-CB8E-43E6-A710-EC86A13DC8B6}"/>
            </a:ext>
          </a:extLst>
        </xdr:cNvPr>
        <xdr:cNvCxnSpPr/>
      </xdr:nvCxnSpPr>
      <xdr:spPr>
        <a:xfrm flipV="1">
          <a:off x="9542971" y="4078897"/>
          <a:ext cx="4255" cy="2337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17971</xdr:colOff>
      <xdr:row>19</xdr:row>
      <xdr:rowOff>2197</xdr:rowOff>
    </xdr:from>
    <xdr:to>
      <xdr:col>8</xdr:col>
      <xdr:colOff>22226</xdr:colOff>
      <xdr:row>20</xdr:row>
      <xdr:rowOff>35944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E95FD0C6-0AF1-4920-89F3-B5F677FBAD84}"/>
            </a:ext>
          </a:extLst>
        </xdr:cNvPr>
        <xdr:cNvCxnSpPr/>
      </xdr:nvCxnSpPr>
      <xdr:spPr>
        <a:xfrm flipV="1">
          <a:off x="9542971" y="5174272"/>
          <a:ext cx="4255" cy="2337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404812</xdr:colOff>
      <xdr:row>18</xdr:row>
      <xdr:rowOff>500063</xdr:rowOff>
    </xdr:from>
    <xdr:to>
      <xdr:col>20</xdr:col>
      <xdr:colOff>7937</xdr:colOff>
      <xdr:row>18</xdr:row>
      <xdr:rowOff>511969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F9896E38-0B44-4A9E-99B0-0D514CDEEAD5}"/>
            </a:ext>
          </a:extLst>
        </xdr:cNvPr>
        <xdr:cNvCxnSpPr/>
      </xdr:nvCxnSpPr>
      <xdr:spPr>
        <a:xfrm flipV="1">
          <a:off x="24426862" y="4776788"/>
          <a:ext cx="441325" cy="119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428624</xdr:colOff>
      <xdr:row>11</xdr:row>
      <xdr:rowOff>377716</xdr:rowOff>
    </xdr:from>
    <xdr:to>
      <xdr:col>19</xdr:col>
      <xdr:colOff>459828</xdr:colOff>
      <xdr:row>18</xdr:row>
      <xdr:rowOff>547688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CADD17B7-3E0B-4499-BF8F-5B1EA8F04196}"/>
            </a:ext>
          </a:extLst>
        </xdr:cNvPr>
        <xdr:cNvCxnSpPr/>
      </xdr:nvCxnSpPr>
      <xdr:spPr>
        <a:xfrm flipH="1">
          <a:off x="24450674" y="2082691"/>
          <a:ext cx="31204" cy="274172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523875</xdr:colOff>
      <xdr:row>8</xdr:row>
      <xdr:rowOff>357187</xdr:rowOff>
    </xdr:from>
    <xdr:to>
      <xdr:col>8</xdr:col>
      <xdr:colOff>523874</xdr:colOff>
      <xdr:row>8</xdr:row>
      <xdr:rowOff>1166812</xdr:rowOff>
    </xdr:to>
    <xdr:sp macro="" textlink="">
      <xdr:nvSpPr>
        <xdr:cNvPr id="47" name="CuadroTexto 46">
          <a:extLst>
            <a:ext uri="{FF2B5EF4-FFF2-40B4-BE49-F238E27FC236}">
              <a16:creationId xmlns:a16="http://schemas.microsoft.com/office/drawing/2014/main" id="{E7EA8190-6D83-9CE1-25C9-47A952448326}"/>
            </a:ext>
          </a:extLst>
        </xdr:cNvPr>
        <xdr:cNvSpPr txBox="1"/>
      </xdr:nvSpPr>
      <xdr:spPr>
        <a:xfrm>
          <a:off x="2190750" y="1690687"/>
          <a:ext cx="7834312" cy="809625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4800" b="1"/>
            <a:t>Personal</a:t>
          </a:r>
        </a:p>
      </xdr:txBody>
    </xdr:sp>
    <xdr:clientData/>
  </xdr:twoCellAnchor>
  <xdr:twoCellAnchor>
    <xdr:from>
      <xdr:col>18</xdr:col>
      <xdr:colOff>452438</xdr:colOff>
      <xdr:row>8</xdr:row>
      <xdr:rowOff>95250</xdr:rowOff>
    </xdr:from>
    <xdr:to>
      <xdr:col>22</xdr:col>
      <xdr:colOff>1857375</xdr:colOff>
      <xdr:row>8</xdr:row>
      <xdr:rowOff>904875</xdr:rowOff>
    </xdr:to>
    <xdr:sp macro="" textlink="">
      <xdr:nvSpPr>
        <xdr:cNvPr id="48" name="CuadroTexto 47">
          <a:extLst>
            <a:ext uri="{FF2B5EF4-FFF2-40B4-BE49-F238E27FC236}">
              <a16:creationId xmlns:a16="http://schemas.microsoft.com/office/drawing/2014/main" id="{DED18EDA-5B73-4ACC-9D8B-223010E58852}"/>
            </a:ext>
          </a:extLst>
        </xdr:cNvPr>
        <xdr:cNvSpPr txBox="1"/>
      </xdr:nvSpPr>
      <xdr:spPr>
        <a:xfrm>
          <a:off x="22169438" y="1619250"/>
          <a:ext cx="7881937" cy="809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4800" b="1"/>
            <a:t>Equipos</a:t>
          </a:r>
        </a:p>
      </xdr:txBody>
    </xdr:sp>
    <xdr:clientData/>
  </xdr:twoCellAnchor>
  <xdr:twoCellAnchor>
    <xdr:from>
      <xdr:col>0</xdr:col>
      <xdr:colOff>285750</xdr:colOff>
      <xdr:row>8</xdr:row>
      <xdr:rowOff>2643187</xdr:rowOff>
    </xdr:from>
    <xdr:to>
      <xdr:col>3</xdr:col>
      <xdr:colOff>357187</xdr:colOff>
      <xdr:row>8</xdr:row>
      <xdr:rowOff>4238625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id="{157B0BEC-67D1-3C3C-D1D2-7D6950C22ABB}"/>
            </a:ext>
          </a:extLst>
        </xdr:cNvPr>
        <xdr:cNvSpPr txBox="1"/>
      </xdr:nvSpPr>
      <xdr:spPr>
        <a:xfrm>
          <a:off x="285750" y="4167187"/>
          <a:ext cx="3738562" cy="15954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4000">
              <a:solidFill>
                <a:srgbClr val="00B050"/>
              </a:solidFill>
            </a:rPr>
            <a:t>I</a:t>
          </a:r>
          <a:r>
            <a:rPr lang="es-CO" sz="4000" b="1">
              <a:solidFill>
                <a:srgbClr val="00B050"/>
              </a:solidFill>
              <a:effectLst/>
              <a:latin typeface="+mn-lt"/>
              <a:ea typeface="+mn-ea"/>
              <a:cs typeface="+mn-cs"/>
            </a:rPr>
            <a:t>nterno</a:t>
          </a:r>
          <a:endParaRPr lang="es-CO" sz="4000">
            <a:solidFill>
              <a:srgbClr val="00B050"/>
            </a:solidFill>
            <a:effectLst/>
          </a:endParaRPr>
        </a:p>
      </xdr:txBody>
    </xdr:sp>
    <xdr:clientData/>
  </xdr:twoCellAnchor>
  <xdr:twoCellAnchor>
    <xdr:from>
      <xdr:col>4</xdr:col>
      <xdr:colOff>2000250</xdr:colOff>
      <xdr:row>8</xdr:row>
      <xdr:rowOff>2524125</xdr:rowOff>
    </xdr:from>
    <xdr:to>
      <xdr:col>8</xdr:col>
      <xdr:colOff>738187</xdr:colOff>
      <xdr:row>8</xdr:row>
      <xdr:rowOff>4119563</xdr:rowOff>
    </xdr:to>
    <xdr:sp macro="" textlink="">
      <xdr:nvSpPr>
        <xdr:cNvPr id="50" name="CuadroTexto 49">
          <a:extLst>
            <a:ext uri="{FF2B5EF4-FFF2-40B4-BE49-F238E27FC236}">
              <a16:creationId xmlns:a16="http://schemas.microsoft.com/office/drawing/2014/main" id="{53CEF2A5-00A4-4899-8F49-34FBBA956660}"/>
            </a:ext>
          </a:extLst>
        </xdr:cNvPr>
        <xdr:cNvSpPr txBox="1"/>
      </xdr:nvSpPr>
      <xdr:spPr>
        <a:xfrm>
          <a:off x="6500813" y="4048125"/>
          <a:ext cx="3738562" cy="15954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4000" b="1">
              <a:solidFill>
                <a:srgbClr val="00B050"/>
              </a:solidFill>
            </a:rPr>
            <a:t>Externo</a:t>
          </a:r>
          <a:endParaRPr lang="es-CO" sz="4000" b="1">
            <a:solidFill>
              <a:srgbClr val="00B050"/>
            </a:solidFill>
            <a:effectLst/>
          </a:endParaRPr>
        </a:p>
      </xdr:txBody>
    </xdr:sp>
    <xdr:clientData/>
  </xdr:twoCellAnchor>
  <xdr:twoCellAnchor>
    <xdr:from>
      <xdr:col>14</xdr:col>
      <xdr:colOff>285750</xdr:colOff>
      <xdr:row>8</xdr:row>
      <xdr:rowOff>2214562</xdr:rowOff>
    </xdr:from>
    <xdr:to>
      <xdr:col>17</xdr:col>
      <xdr:colOff>428625</xdr:colOff>
      <xdr:row>8</xdr:row>
      <xdr:rowOff>3810000</xdr:rowOff>
    </xdr:to>
    <xdr:sp macro="" textlink="">
      <xdr:nvSpPr>
        <xdr:cNvPr id="51" name="CuadroTexto 50">
          <a:extLst>
            <a:ext uri="{FF2B5EF4-FFF2-40B4-BE49-F238E27FC236}">
              <a16:creationId xmlns:a16="http://schemas.microsoft.com/office/drawing/2014/main" id="{89719F9F-7D66-45AC-A674-DCC2139AC763}"/>
            </a:ext>
          </a:extLst>
        </xdr:cNvPr>
        <xdr:cNvSpPr txBox="1"/>
      </xdr:nvSpPr>
      <xdr:spPr>
        <a:xfrm>
          <a:off x="16740188" y="3738562"/>
          <a:ext cx="3738562" cy="15954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4000" b="1">
              <a:solidFill>
                <a:srgbClr val="00B050"/>
              </a:solidFill>
            </a:rPr>
            <a:t>Software</a:t>
          </a:r>
          <a:r>
            <a:rPr lang="es-CO" sz="4000">
              <a:solidFill>
                <a:srgbClr val="00B050"/>
              </a:solidFill>
            </a:rPr>
            <a:t> </a:t>
          </a:r>
          <a:endParaRPr lang="es-CO" sz="4000">
            <a:solidFill>
              <a:srgbClr val="00B050"/>
            </a:solidFill>
            <a:effectLst/>
          </a:endParaRPr>
        </a:p>
      </xdr:txBody>
    </xdr:sp>
    <xdr:clientData/>
  </xdr:twoCellAnchor>
  <xdr:twoCellAnchor>
    <xdr:from>
      <xdr:col>17</xdr:col>
      <xdr:colOff>785813</xdr:colOff>
      <xdr:row>8</xdr:row>
      <xdr:rowOff>2166938</xdr:rowOff>
    </xdr:from>
    <xdr:to>
      <xdr:col>19</xdr:col>
      <xdr:colOff>619125</xdr:colOff>
      <xdr:row>8</xdr:row>
      <xdr:rowOff>3762376</xdr:rowOff>
    </xdr:to>
    <xdr:sp macro="" textlink="">
      <xdr:nvSpPr>
        <xdr:cNvPr id="52" name="CuadroTexto 51">
          <a:extLst>
            <a:ext uri="{FF2B5EF4-FFF2-40B4-BE49-F238E27FC236}">
              <a16:creationId xmlns:a16="http://schemas.microsoft.com/office/drawing/2014/main" id="{D59F1FA6-CA1F-4D1C-95A4-EF6F84EEDAC5}"/>
            </a:ext>
          </a:extLst>
        </xdr:cNvPr>
        <xdr:cNvSpPr txBox="1"/>
      </xdr:nvSpPr>
      <xdr:spPr>
        <a:xfrm>
          <a:off x="20835938" y="3690938"/>
          <a:ext cx="3738562" cy="15954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4000" b="1">
              <a:solidFill>
                <a:srgbClr val="00B050"/>
              </a:solidFill>
            </a:rPr>
            <a:t>Hardware </a:t>
          </a:r>
          <a:endParaRPr lang="es-CO" sz="4000" b="1">
            <a:solidFill>
              <a:srgbClr val="00B050"/>
            </a:solidFill>
            <a:effectLst/>
          </a:endParaRPr>
        </a:p>
      </xdr:txBody>
    </xdr:sp>
    <xdr:clientData/>
  </xdr:twoCellAnchor>
  <xdr:twoCellAnchor>
    <xdr:from>
      <xdr:col>20</xdr:col>
      <xdr:colOff>71437</xdr:colOff>
      <xdr:row>8</xdr:row>
      <xdr:rowOff>2143125</xdr:rowOff>
    </xdr:from>
    <xdr:to>
      <xdr:col>22</xdr:col>
      <xdr:colOff>714374</xdr:colOff>
      <xdr:row>8</xdr:row>
      <xdr:rowOff>3738563</xdr:rowOff>
    </xdr:to>
    <xdr:sp macro="" textlink="">
      <xdr:nvSpPr>
        <xdr:cNvPr id="53" name="CuadroTexto 52">
          <a:extLst>
            <a:ext uri="{FF2B5EF4-FFF2-40B4-BE49-F238E27FC236}">
              <a16:creationId xmlns:a16="http://schemas.microsoft.com/office/drawing/2014/main" id="{63798E0A-1E9A-480C-B7C7-63FF5B68CDD7}"/>
            </a:ext>
          </a:extLst>
        </xdr:cNvPr>
        <xdr:cNvSpPr txBox="1"/>
      </xdr:nvSpPr>
      <xdr:spPr>
        <a:xfrm>
          <a:off x="24860250" y="3667125"/>
          <a:ext cx="3738562" cy="15954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4000" b="1">
              <a:solidFill>
                <a:srgbClr val="00B050"/>
              </a:solidFill>
            </a:rPr>
            <a:t>servicios</a:t>
          </a:r>
          <a:endParaRPr lang="es-CO" sz="4000" b="1">
            <a:solidFill>
              <a:srgbClr val="00B050"/>
            </a:solidFill>
            <a:effectLst/>
          </a:endParaRPr>
        </a:p>
      </xdr:txBody>
    </xdr:sp>
    <xdr:clientData/>
  </xdr:twoCellAnchor>
  <xdr:twoCellAnchor>
    <xdr:from>
      <xdr:col>22</xdr:col>
      <xdr:colOff>1166812</xdr:colOff>
      <xdr:row>8</xdr:row>
      <xdr:rowOff>2095500</xdr:rowOff>
    </xdr:from>
    <xdr:to>
      <xdr:col>26</xdr:col>
      <xdr:colOff>142874</xdr:colOff>
      <xdr:row>8</xdr:row>
      <xdr:rowOff>3690938</xdr:rowOff>
    </xdr:to>
    <xdr:sp macro="" textlink="">
      <xdr:nvSpPr>
        <xdr:cNvPr id="54" name="CuadroTexto 53">
          <a:extLst>
            <a:ext uri="{FF2B5EF4-FFF2-40B4-BE49-F238E27FC236}">
              <a16:creationId xmlns:a16="http://schemas.microsoft.com/office/drawing/2014/main" id="{7BF95025-545F-4303-A4F0-1325B47614EC}"/>
            </a:ext>
          </a:extLst>
        </xdr:cNvPr>
        <xdr:cNvSpPr txBox="1"/>
      </xdr:nvSpPr>
      <xdr:spPr>
        <a:xfrm>
          <a:off x="29051250" y="3619500"/>
          <a:ext cx="3738562" cy="15954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4000" b="1">
              <a:solidFill>
                <a:srgbClr val="00B050"/>
              </a:solidFill>
            </a:rPr>
            <a:t>Puesto Físico de trabajo</a:t>
          </a:r>
          <a:endParaRPr lang="es-CO" sz="4000" b="1">
            <a:solidFill>
              <a:srgbClr val="00B050"/>
            </a:solidFill>
            <a:effectLst/>
          </a:endParaRPr>
        </a:p>
      </xdr:txBody>
    </xdr:sp>
    <xdr:clientData/>
  </xdr:twoCellAnchor>
  <xdr:twoCellAnchor>
    <xdr:from>
      <xdr:col>14</xdr:col>
      <xdr:colOff>380999</xdr:colOff>
      <xdr:row>8</xdr:row>
      <xdr:rowOff>4286250</xdr:rowOff>
    </xdr:from>
    <xdr:to>
      <xdr:col>17</xdr:col>
      <xdr:colOff>523874</xdr:colOff>
      <xdr:row>9</xdr:row>
      <xdr:rowOff>166687</xdr:rowOff>
    </xdr:to>
    <xdr:sp macro="" textlink="">
      <xdr:nvSpPr>
        <xdr:cNvPr id="56" name="CuadroTexto 55">
          <a:extLst>
            <a:ext uri="{FF2B5EF4-FFF2-40B4-BE49-F238E27FC236}">
              <a16:creationId xmlns:a16="http://schemas.microsoft.com/office/drawing/2014/main" id="{9D315E9D-F2D8-4EC3-9C06-7D6236886471}"/>
            </a:ext>
          </a:extLst>
        </xdr:cNvPr>
        <xdr:cNvSpPr txBox="1"/>
      </xdr:nvSpPr>
      <xdr:spPr>
        <a:xfrm>
          <a:off x="16835437" y="5810250"/>
          <a:ext cx="3738562" cy="1000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4000">
              <a:solidFill>
                <a:srgbClr val="00B050"/>
              </a:solidFill>
            </a:rPr>
            <a:t>Aplicaciones</a:t>
          </a:r>
          <a:endParaRPr lang="es-CO" sz="4000">
            <a:solidFill>
              <a:srgbClr val="00B050"/>
            </a:solidFill>
            <a:effectLst/>
          </a:endParaRPr>
        </a:p>
      </xdr:txBody>
    </xdr:sp>
    <xdr:clientData/>
  </xdr:twoCellAnchor>
  <xdr:twoCellAnchor>
    <xdr:from>
      <xdr:col>14</xdr:col>
      <xdr:colOff>476250</xdr:colOff>
      <xdr:row>9</xdr:row>
      <xdr:rowOff>547687</xdr:rowOff>
    </xdr:from>
    <xdr:to>
      <xdr:col>17</xdr:col>
      <xdr:colOff>619125</xdr:colOff>
      <xdr:row>9</xdr:row>
      <xdr:rowOff>1452561</xdr:rowOff>
    </xdr:to>
    <xdr:sp macro="" textlink="">
      <xdr:nvSpPr>
        <xdr:cNvPr id="57" name="CuadroTexto 56">
          <a:extLst>
            <a:ext uri="{FF2B5EF4-FFF2-40B4-BE49-F238E27FC236}">
              <a16:creationId xmlns:a16="http://schemas.microsoft.com/office/drawing/2014/main" id="{4614C621-1961-42BC-887B-4B3F7188B661}"/>
            </a:ext>
          </a:extLst>
        </xdr:cNvPr>
        <xdr:cNvSpPr txBox="1"/>
      </xdr:nvSpPr>
      <xdr:spPr>
        <a:xfrm>
          <a:off x="16930688" y="7191375"/>
          <a:ext cx="3738562" cy="9048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4000">
              <a:solidFill>
                <a:srgbClr val="00B050"/>
              </a:solidFill>
            </a:rPr>
            <a:t>Internet</a:t>
          </a:r>
          <a:endParaRPr lang="es-CO" sz="4000">
            <a:solidFill>
              <a:srgbClr val="00B050"/>
            </a:solidFill>
            <a:effectLst/>
          </a:endParaRPr>
        </a:p>
      </xdr:txBody>
    </xdr:sp>
    <xdr:clientData/>
  </xdr:twoCellAnchor>
  <xdr:twoCellAnchor>
    <xdr:from>
      <xdr:col>14</xdr:col>
      <xdr:colOff>547687</xdr:colOff>
      <xdr:row>9</xdr:row>
      <xdr:rowOff>1833563</xdr:rowOff>
    </xdr:from>
    <xdr:to>
      <xdr:col>17</xdr:col>
      <xdr:colOff>690562</xdr:colOff>
      <xdr:row>9</xdr:row>
      <xdr:rowOff>2643187</xdr:rowOff>
    </xdr:to>
    <xdr:sp macro="" textlink="">
      <xdr:nvSpPr>
        <xdr:cNvPr id="58" name="CuadroTexto 57">
          <a:extLst>
            <a:ext uri="{FF2B5EF4-FFF2-40B4-BE49-F238E27FC236}">
              <a16:creationId xmlns:a16="http://schemas.microsoft.com/office/drawing/2014/main" id="{150A2CF9-36E9-420E-80CC-E48C18EACF25}"/>
            </a:ext>
          </a:extLst>
        </xdr:cNvPr>
        <xdr:cNvSpPr txBox="1"/>
      </xdr:nvSpPr>
      <xdr:spPr>
        <a:xfrm>
          <a:off x="17002125" y="8477251"/>
          <a:ext cx="3738562" cy="8096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4000" b="0">
              <a:solidFill>
                <a:srgbClr val="00B050"/>
              </a:solidFill>
            </a:rPr>
            <a:t>Correo</a:t>
          </a:r>
          <a:endParaRPr lang="es-CO" sz="4000" b="0">
            <a:solidFill>
              <a:srgbClr val="00B050"/>
            </a:solidFill>
            <a:effectLst/>
          </a:endParaRPr>
        </a:p>
      </xdr:txBody>
    </xdr:sp>
    <xdr:clientData/>
  </xdr:twoCellAnchor>
  <xdr:twoCellAnchor>
    <xdr:from>
      <xdr:col>17</xdr:col>
      <xdr:colOff>833438</xdr:colOff>
      <xdr:row>8</xdr:row>
      <xdr:rowOff>4191001</xdr:rowOff>
    </xdr:from>
    <xdr:to>
      <xdr:col>19</xdr:col>
      <xdr:colOff>666750</xdr:colOff>
      <xdr:row>9</xdr:row>
      <xdr:rowOff>71438</xdr:rowOff>
    </xdr:to>
    <xdr:sp macro="" textlink="">
      <xdr:nvSpPr>
        <xdr:cNvPr id="59" name="CuadroTexto 58">
          <a:extLst>
            <a:ext uri="{FF2B5EF4-FFF2-40B4-BE49-F238E27FC236}">
              <a16:creationId xmlns:a16="http://schemas.microsoft.com/office/drawing/2014/main" id="{28967BD8-ABE3-449A-8701-866C972718C4}"/>
            </a:ext>
          </a:extLst>
        </xdr:cNvPr>
        <xdr:cNvSpPr txBox="1"/>
      </xdr:nvSpPr>
      <xdr:spPr>
        <a:xfrm>
          <a:off x="20883563" y="5715001"/>
          <a:ext cx="3738562" cy="1000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4000">
              <a:solidFill>
                <a:srgbClr val="00B050"/>
              </a:solidFill>
            </a:rPr>
            <a:t>Equipos Pcs</a:t>
          </a:r>
          <a:endParaRPr lang="es-CO" sz="4000">
            <a:solidFill>
              <a:srgbClr val="00B050"/>
            </a:solidFill>
            <a:effectLst/>
          </a:endParaRPr>
        </a:p>
      </xdr:txBody>
    </xdr:sp>
    <xdr:clientData/>
  </xdr:twoCellAnchor>
  <xdr:twoCellAnchor>
    <xdr:from>
      <xdr:col>20</xdr:col>
      <xdr:colOff>190500</xdr:colOff>
      <xdr:row>8</xdr:row>
      <xdr:rowOff>4143376</xdr:rowOff>
    </xdr:from>
    <xdr:to>
      <xdr:col>22</xdr:col>
      <xdr:colOff>833437</xdr:colOff>
      <xdr:row>9</xdr:row>
      <xdr:rowOff>23813</xdr:rowOff>
    </xdr:to>
    <xdr:sp macro="" textlink="">
      <xdr:nvSpPr>
        <xdr:cNvPr id="60" name="CuadroTexto 59">
          <a:extLst>
            <a:ext uri="{FF2B5EF4-FFF2-40B4-BE49-F238E27FC236}">
              <a16:creationId xmlns:a16="http://schemas.microsoft.com/office/drawing/2014/main" id="{3EB58362-3327-4C73-A0E2-5B8B4EC584FD}"/>
            </a:ext>
          </a:extLst>
        </xdr:cNvPr>
        <xdr:cNvSpPr txBox="1"/>
      </xdr:nvSpPr>
      <xdr:spPr>
        <a:xfrm>
          <a:off x="24979313" y="5667376"/>
          <a:ext cx="3738562" cy="1000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4000">
              <a:solidFill>
                <a:srgbClr val="00B050"/>
              </a:solidFill>
            </a:rPr>
            <a:t>Públicos</a:t>
          </a:r>
          <a:endParaRPr lang="es-CO" sz="4000">
            <a:solidFill>
              <a:srgbClr val="00B050"/>
            </a:solidFill>
            <a:effectLst/>
          </a:endParaRPr>
        </a:p>
      </xdr:txBody>
    </xdr:sp>
    <xdr:clientData/>
  </xdr:twoCellAnchor>
  <xdr:twoCellAnchor>
    <xdr:from>
      <xdr:col>20</xdr:col>
      <xdr:colOff>190500</xdr:colOff>
      <xdr:row>9</xdr:row>
      <xdr:rowOff>547687</xdr:rowOff>
    </xdr:from>
    <xdr:to>
      <xdr:col>22</xdr:col>
      <xdr:colOff>833437</xdr:colOff>
      <xdr:row>9</xdr:row>
      <xdr:rowOff>1547812</xdr:rowOff>
    </xdr:to>
    <xdr:sp macro="" textlink="">
      <xdr:nvSpPr>
        <xdr:cNvPr id="61" name="CuadroTexto 60">
          <a:extLst>
            <a:ext uri="{FF2B5EF4-FFF2-40B4-BE49-F238E27FC236}">
              <a16:creationId xmlns:a16="http://schemas.microsoft.com/office/drawing/2014/main" id="{08482D82-4722-4CF8-9088-76C2A404F456}"/>
            </a:ext>
          </a:extLst>
        </xdr:cNvPr>
        <xdr:cNvSpPr txBox="1"/>
      </xdr:nvSpPr>
      <xdr:spPr>
        <a:xfrm>
          <a:off x="24979313" y="7191375"/>
          <a:ext cx="3738562" cy="1000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4000">
              <a:solidFill>
                <a:srgbClr val="00B050"/>
              </a:solidFill>
            </a:rPr>
            <a:t>Cafetería </a:t>
          </a:r>
          <a:endParaRPr lang="es-CO" sz="4000">
            <a:solidFill>
              <a:srgbClr val="00B050"/>
            </a:solidFill>
            <a:effectLst/>
          </a:endParaRPr>
        </a:p>
      </xdr:txBody>
    </xdr:sp>
    <xdr:clientData/>
  </xdr:twoCellAnchor>
  <xdr:twoCellAnchor>
    <xdr:from>
      <xdr:col>22</xdr:col>
      <xdr:colOff>1428750</xdr:colOff>
      <xdr:row>8</xdr:row>
      <xdr:rowOff>4048125</xdr:rowOff>
    </xdr:from>
    <xdr:to>
      <xdr:col>26</xdr:col>
      <xdr:colOff>381000</xdr:colOff>
      <xdr:row>8</xdr:row>
      <xdr:rowOff>5024437</xdr:rowOff>
    </xdr:to>
    <xdr:sp macro="" textlink="">
      <xdr:nvSpPr>
        <xdr:cNvPr id="63" name="CuadroTexto 62">
          <a:extLst>
            <a:ext uri="{FF2B5EF4-FFF2-40B4-BE49-F238E27FC236}">
              <a16:creationId xmlns:a16="http://schemas.microsoft.com/office/drawing/2014/main" id="{9C6BCDD4-71C0-4A32-8CEB-CA79F704F48D}"/>
            </a:ext>
          </a:extLst>
        </xdr:cNvPr>
        <xdr:cNvSpPr txBox="1"/>
      </xdr:nvSpPr>
      <xdr:spPr>
        <a:xfrm>
          <a:off x="29622750" y="5572125"/>
          <a:ext cx="3762375" cy="9763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4000">
              <a:solidFill>
                <a:srgbClr val="00B050"/>
              </a:solidFill>
            </a:rPr>
            <a:t>Escritorio</a:t>
          </a:r>
          <a:endParaRPr lang="es-CO" sz="4000">
            <a:solidFill>
              <a:srgbClr val="00B050"/>
            </a:solidFill>
            <a:effectLst/>
          </a:endParaRPr>
        </a:p>
      </xdr:txBody>
    </xdr:sp>
    <xdr:clientData/>
  </xdr:twoCellAnchor>
  <xdr:twoCellAnchor>
    <xdr:from>
      <xdr:col>22</xdr:col>
      <xdr:colOff>1666875</xdr:colOff>
      <xdr:row>9</xdr:row>
      <xdr:rowOff>285750</xdr:rowOff>
    </xdr:from>
    <xdr:to>
      <xdr:col>26</xdr:col>
      <xdr:colOff>619125</xdr:colOff>
      <xdr:row>9</xdr:row>
      <xdr:rowOff>1262062</xdr:rowOff>
    </xdr:to>
    <xdr:sp macro="" textlink="">
      <xdr:nvSpPr>
        <xdr:cNvPr id="64" name="CuadroTexto 63">
          <a:extLst>
            <a:ext uri="{FF2B5EF4-FFF2-40B4-BE49-F238E27FC236}">
              <a16:creationId xmlns:a16="http://schemas.microsoft.com/office/drawing/2014/main" id="{7522D2FF-81EE-4151-8592-81B33028D1E1}"/>
            </a:ext>
          </a:extLst>
        </xdr:cNvPr>
        <xdr:cNvSpPr txBox="1"/>
      </xdr:nvSpPr>
      <xdr:spPr>
        <a:xfrm>
          <a:off x="29860875" y="6905625"/>
          <a:ext cx="3762375" cy="9763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4000">
              <a:solidFill>
                <a:srgbClr val="00B050"/>
              </a:solidFill>
            </a:rPr>
            <a:t>Sillas</a:t>
          </a:r>
          <a:endParaRPr lang="es-CO" sz="4000">
            <a:solidFill>
              <a:srgbClr val="00B050"/>
            </a:solidFill>
            <a:effectLst/>
          </a:endParaRPr>
        </a:p>
      </xdr:txBody>
    </xdr:sp>
    <xdr:clientData/>
  </xdr:twoCellAnchor>
  <xdr:twoCellAnchor>
    <xdr:from>
      <xdr:col>0</xdr:col>
      <xdr:colOff>0</xdr:colOff>
      <xdr:row>9</xdr:row>
      <xdr:rowOff>47625</xdr:rowOff>
    </xdr:from>
    <xdr:to>
      <xdr:col>4</xdr:col>
      <xdr:colOff>47625</xdr:colOff>
      <xdr:row>9</xdr:row>
      <xdr:rowOff>2333625</xdr:rowOff>
    </xdr:to>
    <xdr:sp macro="" textlink="">
      <xdr:nvSpPr>
        <xdr:cNvPr id="67" name="CuadroTexto 66">
          <a:extLst>
            <a:ext uri="{FF2B5EF4-FFF2-40B4-BE49-F238E27FC236}">
              <a16:creationId xmlns:a16="http://schemas.microsoft.com/office/drawing/2014/main" id="{30A70B56-C884-492F-8C03-872F59F90090}"/>
            </a:ext>
          </a:extLst>
        </xdr:cNvPr>
        <xdr:cNvSpPr txBox="1"/>
      </xdr:nvSpPr>
      <xdr:spPr>
        <a:xfrm>
          <a:off x="0" y="6667500"/>
          <a:ext cx="4619625" cy="2286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4000">
              <a:solidFill>
                <a:srgbClr val="00B050"/>
              </a:solidFill>
              <a:effectLst/>
            </a:rPr>
            <a:t>Equipo</a:t>
          </a:r>
          <a:r>
            <a:rPr lang="es-CO" sz="4000" baseline="0">
              <a:solidFill>
                <a:srgbClr val="00B050"/>
              </a:solidFill>
              <a:effectLst/>
            </a:rPr>
            <a:t> del Proyecto/ Gerente del Proyecto</a:t>
          </a:r>
          <a:endParaRPr lang="es-CO" sz="4000">
            <a:solidFill>
              <a:srgbClr val="00B050"/>
            </a:solidFill>
            <a:effectLst/>
          </a:endParaRPr>
        </a:p>
      </xdr:txBody>
    </xdr:sp>
    <xdr:clientData/>
  </xdr:twoCellAnchor>
  <xdr:twoCellAnchor>
    <xdr:from>
      <xdr:col>4</xdr:col>
      <xdr:colOff>1762125</xdr:colOff>
      <xdr:row>8</xdr:row>
      <xdr:rowOff>5048250</xdr:rowOff>
    </xdr:from>
    <xdr:to>
      <xdr:col>8</xdr:col>
      <xdr:colOff>1333500</xdr:colOff>
      <xdr:row>9</xdr:row>
      <xdr:rowOff>2238375</xdr:rowOff>
    </xdr:to>
    <xdr:sp macro="" textlink="">
      <xdr:nvSpPr>
        <xdr:cNvPr id="68" name="CuadroTexto 67">
          <a:extLst>
            <a:ext uri="{FF2B5EF4-FFF2-40B4-BE49-F238E27FC236}">
              <a16:creationId xmlns:a16="http://schemas.microsoft.com/office/drawing/2014/main" id="{2ED5F342-172E-485B-A94F-8588B63B0B84}"/>
            </a:ext>
          </a:extLst>
        </xdr:cNvPr>
        <xdr:cNvSpPr txBox="1"/>
      </xdr:nvSpPr>
      <xdr:spPr>
        <a:xfrm>
          <a:off x="6334125" y="6572250"/>
          <a:ext cx="4619625" cy="2286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4000" baseline="0">
              <a:solidFill>
                <a:srgbClr val="00B050"/>
              </a:solidFill>
              <a:effectLst/>
            </a:rPr>
            <a:t>Patrocinador/ Analistas/ Consultores</a:t>
          </a:r>
          <a:endParaRPr lang="es-CO" sz="4000">
            <a:solidFill>
              <a:srgbClr val="00B050"/>
            </a:solidFill>
            <a:effectLst/>
          </a:endParaRPr>
        </a:p>
      </xdr:txBody>
    </xdr:sp>
    <xdr:clientData/>
  </xdr:twoCellAnchor>
  <xdr:twoCellAnchor>
    <xdr:from>
      <xdr:col>6</xdr:col>
      <xdr:colOff>666750</xdr:colOff>
      <xdr:row>8</xdr:row>
      <xdr:rowOff>1143000</xdr:rowOff>
    </xdr:from>
    <xdr:to>
      <xdr:col>6</xdr:col>
      <xdr:colOff>666750</xdr:colOff>
      <xdr:row>8</xdr:row>
      <xdr:rowOff>2571750</xdr:rowOff>
    </xdr:to>
    <xdr:cxnSp macro="">
      <xdr:nvCxnSpPr>
        <xdr:cNvPr id="70" name="Conector recto 69">
          <a:extLst>
            <a:ext uri="{FF2B5EF4-FFF2-40B4-BE49-F238E27FC236}">
              <a16:creationId xmlns:a16="http://schemas.microsoft.com/office/drawing/2014/main" id="{EACCB214-8148-A4E8-4BA6-D90417A5CAB5}"/>
            </a:ext>
          </a:extLst>
        </xdr:cNvPr>
        <xdr:cNvCxnSpPr/>
      </xdr:nvCxnSpPr>
      <xdr:spPr>
        <a:xfrm>
          <a:off x="8572500" y="2667000"/>
          <a:ext cx="0" cy="14287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1000125</xdr:colOff>
      <xdr:row>8</xdr:row>
      <xdr:rowOff>1143000</xdr:rowOff>
    </xdr:from>
    <xdr:to>
      <xdr:col>2</xdr:col>
      <xdr:colOff>1000125</xdr:colOff>
      <xdr:row>8</xdr:row>
      <xdr:rowOff>2571750</xdr:rowOff>
    </xdr:to>
    <xdr:cxnSp macro="">
      <xdr:nvCxnSpPr>
        <xdr:cNvPr id="76" name="Conector recto 75">
          <a:extLst>
            <a:ext uri="{FF2B5EF4-FFF2-40B4-BE49-F238E27FC236}">
              <a16:creationId xmlns:a16="http://schemas.microsoft.com/office/drawing/2014/main" id="{6C2E16E9-3642-4EC1-B3D8-DD9CF26DD8F6}"/>
            </a:ext>
          </a:extLst>
        </xdr:cNvPr>
        <xdr:cNvCxnSpPr/>
      </xdr:nvCxnSpPr>
      <xdr:spPr>
        <a:xfrm>
          <a:off x="2714625" y="2667000"/>
          <a:ext cx="0" cy="14287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1476375</xdr:colOff>
      <xdr:row>8</xdr:row>
      <xdr:rowOff>1571625</xdr:rowOff>
    </xdr:from>
    <xdr:to>
      <xdr:col>25</xdr:col>
      <xdr:colOff>762000</xdr:colOff>
      <xdr:row>8</xdr:row>
      <xdr:rowOff>1619250</xdr:rowOff>
    </xdr:to>
    <xdr:cxnSp macro="">
      <xdr:nvCxnSpPr>
        <xdr:cNvPr id="77" name="Conector recto 76">
          <a:extLst>
            <a:ext uri="{FF2B5EF4-FFF2-40B4-BE49-F238E27FC236}">
              <a16:creationId xmlns:a16="http://schemas.microsoft.com/office/drawing/2014/main" id="{FB587D1E-1A01-4AC7-9E41-8C4D43D89FE6}"/>
            </a:ext>
          </a:extLst>
        </xdr:cNvPr>
        <xdr:cNvCxnSpPr/>
      </xdr:nvCxnSpPr>
      <xdr:spPr>
        <a:xfrm>
          <a:off x="18145125" y="3095625"/>
          <a:ext cx="14763750" cy="47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857250</xdr:colOff>
      <xdr:row>8</xdr:row>
      <xdr:rowOff>1047750</xdr:rowOff>
    </xdr:from>
    <xdr:to>
      <xdr:col>20</xdr:col>
      <xdr:colOff>857250</xdr:colOff>
      <xdr:row>8</xdr:row>
      <xdr:rowOff>1619250</xdr:rowOff>
    </xdr:to>
    <xdr:cxnSp macro="">
      <xdr:nvCxnSpPr>
        <xdr:cNvPr id="81" name="Conector recto 80">
          <a:extLst>
            <a:ext uri="{FF2B5EF4-FFF2-40B4-BE49-F238E27FC236}">
              <a16:creationId xmlns:a16="http://schemas.microsoft.com/office/drawing/2014/main" id="{AE9F3BF5-9A88-4E33-BC1A-01E059DB590D}"/>
            </a:ext>
          </a:extLst>
        </xdr:cNvPr>
        <xdr:cNvCxnSpPr/>
      </xdr:nvCxnSpPr>
      <xdr:spPr>
        <a:xfrm>
          <a:off x="25908000" y="2571750"/>
          <a:ext cx="0" cy="5715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1476375</xdr:colOff>
      <xdr:row>8</xdr:row>
      <xdr:rowOff>1619250</xdr:rowOff>
    </xdr:from>
    <xdr:to>
      <xdr:col>14</xdr:col>
      <xdr:colOff>1476375</xdr:colOff>
      <xdr:row>8</xdr:row>
      <xdr:rowOff>2286000</xdr:rowOff>
    </xdr:to>
    <xdr:cxnSp macro="">
      <xdr:nvCxnSpPr>
        <xdr:cNvPr id="83" name="Conector recto 82">
          <a:extLst>
            <a:ext uri="{FF2B5EF4-FFF2-40B4-BE49-F238E27FC236}">
              <a16:creationId xmlns:a16="http://schemas.microsoft.com/office/drawing/2014/main" id="{6D7002AE-9434-4591-A610-D4D6CFBACEFB}"/>
            </a:ext>
          </a:extLst>
        </xdr:cNvPr>
        <xdr:cNvCxnSpPr/>
      </xdr:nvCxnSpPr>
      <xdr:spPr>
        <a:xfrm>
          <a:off x="18145125" y="3143250"/>
          <a:ext cx="0" cy="6667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1143000</xdr:colOff>
      <xdr:row>8</xdr:row>
      <xdr:rowOff>1571625</xdr:rowOff>
    </xdr:from>
    <xdr:to>
      <xdr:col>18</xdr:col>
      <xdr:colOff>1143000</xdr:colOff>
      <xdr:row>8</xdr:row>
      <xdr:rowOff>2238375</xdr:rowOff>
    </xdr:to>
    <xdr:cxnSp macro="">
      <xdr:nvCxnSpPr>
        <xdr:cNvPr id="89" name="Conector recto 88">
          <a:extLst>
            <a:ext uri="{FF2B5EF4-FFF2-40B4-BE49-F238E27FC236}">
              <a16:creationId xmlns:a16="http://schemas.microsoft.com/office/drawing/2014/main" id="{E443D9E7-33CF-4E27-908F-2C57C1ADCA15}"/>
            </a:ext>
          </a:extLst>
        </xdr:cNvPr>
        <xdr:cNvCxnSpPr/>
      </xdr:nvCxnSpPr>
      <xdr:spPr>
        <a:xfrm>
          <a:off x="22860000" y="3095625"/>
          <a:ext cx="0" cy="6667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1857375</xdr:colOff>
      <xdr:row>8</xdr:row>
      <xdr:rowOff>1571625</xdr:rowOff>
    </xdr:from>
    <xdr:to>
      <xdr:col>20</xdr:col>
      <xdr:colOff>1857375</xdr:colOff>
      <xdr:row>8</xdr:row>
      <xdr:rowOff>2238375</xdr:rowOff>
    </xdr:to>
    <xdr:cxnSp macro="">
      <xdr:nvCxnSpPr>
        <xdr:cNvPr id="90" name="Conector recto 89">
          <a:extLst>
            <a:ext uri="{FF2B5EF4-FFF2-40B4-BE49-F238E27FC236}">
              <a16:creationId xmlns:a16="http://schemas.microsoft.com/office/drawing/2014/main" id="{A3220B3D-3BAF-439F-8F9E-6F2A79366793}"/>
            </a:ext>
          </a:extLst>
        </xdr:cNvPr>
        <xdr:cNvCxnSpPr/>
      </xdr:nvCxnSpPr>
      <xdr:spPr>
        <a:xfrm>
          <a:off x="26908125" y="3095625"/>
          <a:ext cx="0" cy="6667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666750</xdr:colOff>
      <xdr:row>8</xdr:row>
      <xdr:rowOff>1571625</xdr:rowOff>
    </xdr:from>
    <xdr:to>
      <xdr:col>25</xdr:col>
      <xdr:colOff>714375</xdr:colOff>
      <xdr:row>8</xdr:row>
      <xdr:rowOff>2095500</xdr:rowOff>
    </xdr:to>
    <xdr:cxnSp macro="">
      <xdr:nvCxnSpPr>
        <xdr:cNvPr id="91" name="Conector recto 90">
          <a:extLst>
            <a:ext uri="{FF2B5EF4-FFF2-40B4-BE49-F238E27FC236}">
              <a16:creationId xmlns:a16="http://schemas.microsoft.com/office/drawing/2014/main" id="{1575B758-31BB-4D73-B39E-FB81A24FEE9E}"/>
            </a:ext>
          </a:extLst>
        </xdr:cNvPr>
        <xdr:cNvCxnSpPr/>
      </xdr:nvCxnSpPr>
      <xdr:spPr>
        <a:xfrm>
          <a:off x="32813625" y="3095625"/>
          <a:ext cx="47625" cy="523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523875</xdr:colOff>
      <xdr:row>8</xdr:row>
      <xdr:rowOff>4119563</xdr:rowOff>
    </xdr:from>
    <xdr:to>
      <xdr:col>6</xdr:col>
      <xdr:colOff>559594</xdr:colOff>
      <xdr:row>9</xdr:row>
      <xdr:rowOff>0</xdr:rowOff>
    </xdr:to>
    <xdr:cxnSp macro="">
      <xdr:nvCxnSpPr>
        <xdr:cNvPr id="96" name="Conector recto 95">
          <a:extLst>
            <a:ext uri="{FF2B5EF4-FFF2-40B4-BE49-F238E27FC236}">
              <a16:creationId xmlns:a16="http://schemas.microsoft.com/office/drawing/2014/main" id="{CA12896A-CB97-4FFB-B297-0510FBB7CDF6}"/>
            </a:ext>
          </a:extLst>
        </xdr:cNvPr>
        <xdr:cNvCxnSpPr>
          <a:stCxn id="50" idx="2"/>
        </xdr:cNvCxnSpPr>
      </xdr:nvCxnSpPr>
      <xdr:spPr>
        <a:xfrm flipH="1">
          <a:off x="8429625" y="5643563"/>
          <a:ext cx="35719" cy="9763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95250</xdr:colOff>
      <xdr:row>8</xdr:row>
      <xdr:rowOff>4333875</xdr:rowOff>
    </xdr:from>
    <xdr:to>
      <xdr:col>2</xdr:col>
      <xdr:colOff>130969</xdr:colOff>
      <xdr:row>9</xdr:row>
      <xdr:rowOff>214312</xdr:rowOff>
    </xdr:to>
    <xdr:cxnSp macro="">
      <xdr:nvCxnSpPr>
        <xdr:cNvPr id="98" name="Conector recto 97">
          <a:extLst>
            <a:ext uri="{FF2B5EF4-FFF2-40B4-BE49-F238E27FC236}">
              <a16:creationId xmlns:a16="http://schemas.microsoft.com/office/drawing/2014/main" id="{E27B396F-72F3-4C19-A09C-D3043C07A606}"/>
            </a:ext>
          </a:extLst>
        </xdr:cNvPr>
        <xdr:cNvCxnSpPr/>
      </xdr:nvCxnSpPr>
      <xdr:spPr>
        <a:xfrm flipH="1">
          <a:off x="1809750" y="5857875"/>
          <a:ext cx="35719" cy="9763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0</xdr:row>
      <xdr:rowOff>1381125</xdr:rowOff>
    </xdr:from>
    <xdr:to>
      <xdr:col>29</xdr:col>
      <xdr:colOff>0</xdr:colOff>
      <xdr:row>9</xdr:row>
      <xdr:rowOff>3143250</xdr:rowOff>
    </xdr:to>
    <xdr:sp macro="" textlink="">
      <xdr:nvSpPr>
        <xdr:cNvPr id="101" name="Rectángulo 100">
          <a:extLst>
            <a:ext uri="{FF2B5EF4-FFF2-40B4-BE49-F238E27FC236}">
              <a16:creationId xmlns:a16="http://schemas.microsoft.com/office/drawing/2014/main" id="{39D5A49C-D36D-03ED-D89C-E4C70E702A24}"/>
            </a:ext>
          </a:extLst>
        </xdr:cNvPr>
        <xdr:cNvSpPr/>
      </xdr:nvSpPr>
      <xdr:spPr>
        <a:xfrm>
          <a:off x="0" y="1381125"/>
          <a:ext cx="35575875" cy="11811000"/>
        </a:xfrm>
        <a:prstGeom prst="rect">
          <a:avLst/>
        </a:prstGeom>
        <a:noFill/>
        <a:ln>
          <a:solidFill>
            <a:srgbClr val="002060"/>
          </a:solidFill>
          <a:prstDash val="lgDash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1619251</xdr:colOff>
      <xdr:row>2</xdr:row>
      <xdr:rowOff>809625</xdr:rowOff>
    </xdr:from>
    <xdr:to>
      <xdr:col>10</xdr:col>
      <xdr:colOff>762001</xdr:colOff>
      <xdr:row>8</xdr:row>
      <xdr:rowOff>357187</xdr:rowOff>
    </xdr:to>
    <xdr:cxnSp macro="">
      <xdr:nvCxnSpPr>
        <xdr:cNvPr id="105" name="Conector: angular 104">
          <a:extLst>
            <a:ext uri="{FF2B5EF4-FFF2-40B4-BE49-F238E27FC236}">
              <a16:creationId xmlns:a16="http://schemas.microsoft.com/office/drawing/2014/main" id="{41758C35-C686-7F8B-6D5E-EAC65905E8B7}"/>
            </a:ext>
          </a:extLst>
        </xdr:cNvPr>
        <xdr:cNvCxnSpPr>
          <a:stCxn id="47" idx="0"/>
        </xdr:cNvCxnSpPr>
      </xdr:nvCxnSpPr>
      <xdr:spPr>
        <a:xfrm rot="5400000" flipH="1" flipV="1">
          <a:off x="8632032" y="-1250156"/>
          <a:ext cx="2166937" cy="7048500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95250</xdr:colOff>
      <xdr:row>2</xdr:row>
      <xdr:rowOff>714375</xdr:rowOff>
    </xdr:from>
    <xdr:to>
      <xdr:col>20</xdr:col>
      <xdr:colOff>1059657</xdr:colOff>
      <xdr:row>8</xdr:row>
      <xdr:rowOff>95250</xdr:rowOff>
    </xdr:to>
    <xdr:cxnSp macro="">
      <xdr:nvCxnSpPr>
        <xdr:cNvPr id="107" name="Conector: angular 106">
          <a:extLst>
            <a:ext uri="{FF2B5EF4-FFF2-40B4-BE49-F238E27FC236}">
              <a16:creationId xmlns:a16="http://schemas.microsoft.com/office/drawing/2014/main" id="{CDA68099-EFC9-7564-E754-E1C12C44461E}"/>
            </a:ext>
          </a:extLst>
        </xdr:cNvPr>
        <xdr:cNvCxnSpPr>
          <a:endCxn id="48" idx="0"/>
        </xdr:cNvCxnSpPr>
      </xdr:nvCxnSpPr>
      <xdr:spPr>
        <a:xfrm>
          <a:off x="20383500" y="1095375"/>
          <a:ext cx="5726907" cy="2000250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0</xdr:colOff>
      <xdr:row>57</xdr:row>
      <xdr:rowOff>0</xdr:rowOff>
    </xdr:from>
    <xdr:to>
      <xdr:col>22</xdr:col>
      <xdr:colOff>730250</xdr:colOff>
      <xdr:row>106</xdr:row>
      <xdr:rowOff>52438</xdr:rowOff>
    </xdr:to>
    <xdr:pic>
      <xdr:nvPicPr>
        <xdr:cNvPr id="110" name="Imagen 109" descr="Interfaz de usuario gráfica, Diagrama&#10;&#10;Descripción generada automáticamente">
          <a:extLst>
            <a:ext uri="{FF2B5EF4-FFF2-40B4-BE49-F238E27FC236}">
              <a16:creationId xmlns:a16="http://schemas.microsoft.com/office/drawing/2014/main" id="{E8FBF656-A65A-5801-0B78-BE0F2779D9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546"/>
        <a:stretch/>
      </xdr:blipFill>
      <xdr:spPr bwMode="auto">
        <a:xfrm>
          <a:off x="1651000" y="29019500"/>
          <a:ext cx="26860500" cy="938693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0</xdr:colOff>
      <xdr:row>38</xdr:row>
      <xdr:rowOff>48163</xdr:rowOff>
    </xdr:from>
    <xdr:to>
      <xdr:col>4</xdr:col>
      <xdr:colOff>1778000</xdr:colOff>
      <xdr:row>75</xdr:row>
      <xdr:rowOff>49643</xdr:rowOff>
    </xdr:to>
    <xdr:pic>
      <xdr:nvPicPr>
        <xdr:cNvPr id="111" name="Imagen 110">
          <a:extLst>
            <a:ext uri="{FF2B5EF4-FFF2-40B4-BE49-F238E27FC236}">
              <a16:creationId xmlns:a16="http://schemas.microsoft.com/office/drawing/2014/main" id="{6F5C3AE7-3258-5A40-42BC-9B53A69B4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5448163"/>
          <a:ext cx="6254750" cy="70499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23812</xdr:colOff>
      <xdr:row>3</xdr:row>
      <xdr:rowOff>47625</xdr:rowOff>
    </xdr:from>
    <xdr:to>
      <xdr:col>5</xdr:col>
      <xdr:colOff>1339584</xdr:colOff>
      <xdr:row>6</xdr:row>
      <xdr:rowOff>30894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34E589C-F826-49BF-A1F4-CAD0691F6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5812" y="381000"/>
          <a:ext cx="1315772" cy="411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452437</xdr:colOff>
      <xdr:row>10</xdr:row>
      <xdr:rowOff>214312</xdr:rowOff>
    </xdr:from>
    <xdr:to>
      <xdr:col>20</xdr:col>
      <xdr:colOff>0</xdr:colOff>
      <xdr:row>10</xdr:row>
      <xdr:rowOff>214312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6C0A0570-F9EB-457F-A361-8EB07FA7118A}"/>
            </a:ext>
          </a:extLst>
        </xdr:cNvPr>
        <xdr:cNvCxnSpPr/>
      </xdr:nvCxnSpPr>
      <xdr:spPr>
        <a:xfrm>
          <a:off x="24474487" y="3890962"/>
          <a:ext cx="38576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572911</xdr:colOff>
      <xdr:row>6</xdr:row>
      <xdr:rowOff>11339</xdr:rowOff>
    </xdr:from>
    <xdr:to>
      <xdr:col>11</xdr:col>
      <xdr:colOff>575095</xdr:colOff>
      <xdr:row>10</xdr:row>
      <xdr:rowOff>467264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6F7FE7D-9010-4E1C-A302-ABD90ACC5037}"/>
            </a:ext>
          </a:extLst>
        </xdr:cNvPr>
        <xdr:cNvCxnSpPr/>
      </xdr:nvCxnSpPr>
      <xdr:spPr>
        <a:xfrm>
          <a:off x="13793611" y="2325914"/>
          <a:ext cx="2184" cy="17513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566965</xdr:colOff>
      <xdr:row>8</xdr:row>
      <xdr:rowOff>317500</xdr:rowOff>
    </xdr:from>
    <xdr:to>
      <xdr:col>12</xdr:col>
      <xdr:colOff>11339</xdr:colOff>
      <xdr:row>8</xdr:row>
      <xdr:rowOff>317501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6D8FC274-33CE-4750-BF56-C3B08B583B3A}"/>
            </a:ext>
          </a:extLst>
        </xdr:cNvPr>
        <xdr:cNvCxnSpPr/>
      </xdr:nvCxnSpPr>
      <xdr:spPr>
        <a:xfrm flipV="1">
          <a:off x="13787665" y="3032125"/>
          <a:ext cx="282574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536574</xdr:colOff>
      <xdr:row>7</xdr:row>
      <xdr:rowOff>60326</xdr:rowOff>
    </xdr:from>
    <xdr:to>
      <xdr:col>15</xdr:col>
      <xdr:colOff>578303</xdr:colOff>
      <xdr:row>7</xdr:row>
      <xdr:rowOff>68035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C18F47CD-6173-4BB8-8894-B8FD6925438E}"/>
            </a:ext>
          </a:extLst>
        </xdr:cNvPr>
        <xdr:cNvCxnSpPr/>
      </xdr:nvCxnSpPr>
      <xdr:spPr>
        <a:xfrm>
          <a:off x="16195674" y="2574926"/>
          <a:ext cx="2413454" cy="77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574223</xdr:colOff>
      <xdr:row>10</xdr:row>
      <xdr:rowOff>472167</xdr:rowOff>
    </xdr:from>
    <xdr:to>
      <xdr:col>12</xdr:col>
      <xdr:colOff>22678</xdr:colOff>
      <xdr:row>10</xdr:row>
      <xdr:rowOff>487589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A1352F26-5BB1-42AC-9BC8-CFAFEF86B6D2}"/>
            </a:ext>
          </a:extLst>
        </xdr:cNvPr>
        <xdr:cNvCxnSpPr/>
      </xdr:nvCxnSpPr>
      <xdr:spPr>
        <a:xfrm>
          <a:off x="13794923" y="4072617"/>
          <a:ext cx="286655" cy="589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503208</xdr:colOff>
      <xdr:row>7</xdr:row>
      <xdr:rowOff>34018</xdr:rowOff>
    </xdr:from>
    <xdr:to>
      <xdr:col>13</xdr:col>
      <xdr:colOff>510268</xdr:colOff>
      <xdr:row>10</xdr:row>
      <xdr:rowOff>539151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A1FDECCB-D9A0-4E51-847E-82E929EA40C3}"/>
            </a:ext>
          </a:extLst>
        </xdr:cNvPr>
        <xdr:cNvCxnSpPr/>
      </xdr:nvCxnSpPr>
      <xdr:spPr>
        <a:xfrm flipH="1">
          <a:off x="16162308" y="2548618"/>
          <a:ext cx="7060" cy="152430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523874</xdr:colOff>
      <xdr:row>8</xdr:row>
      <xdr:rowOff>319769</xdr:rowOff>
    </xdr:from>
    <xdr:to>
      <xdr:col>14</xdr:col>
      <xdr:colOff>11339</xdr:colOff>
      <xdr:row>8</xdr:row>
      <xdr:rowOff>328839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36C3F28D-27BF-4F33-AC79-42817CF9B9F6}"/>
            </a:ext>
          </a:extLst>
        </xdr:cNvPr>
        <xdr:cNvCxnSpPr/>
      </xdr:nvCxnSpPr>
      <xdr:spPr>
        <a:xfrm>
          <a:off x="16182974" y="3034394"/>
          <a:ext cx="325665" cy="90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494845</xdr:colOff>
      <xdr:row>10</xdr:row>
      <xdr:rowOff>476250</xdr:rowOff>
    </xdr:from>
    <xdr:to>
      <xdr:col>14</xdr:col>
      <xdr:colOff>0</xdr:colOff>
      <xdr:row>10</xdr:row>
      <xdr:rowOff>483508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5A8D2C44-C63C-42AE-B0F0-732E370EFA42}"/>
            </a:ext>
          </a:extLst>
        </xdr:cNvPr>
        <xdr:cNvCxnSpPr/>
      </xdr:nvCxnSpPr>
      <xdr:spPr>
        <a:xfrm flipV="1">
          <a:off x="16153945" y="4076700"/>
          <a:ext cx="34335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557123</xdr:colOff>
      <xdr:row>6</xdr:row>
      <xdr:rowOff>11339</xdr:rowOff>
    </xdr:from>
    <xdr:to>
      <xdr:col>15</xdr:col>
      <xdr:colOff>566964</xdr:colOff>
      <xdr:row>8</xdr:row>
      <xdr:rowOff>503208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C4F4873B-36BF-4697-A5DF-99CD59D46AF7}"/>
            </a:ext>
          </a:extLst>
        </xdr:cNvPr>
        <xdr:cNvCxnSpPr/>
      </xdr:nvCxnSpPr>
      <xdr:spPr>
        <a:xfrm flipH="1">
          <a:off x="18587948" y="2325914"/>
          <a:ext cx="9841" cy="8919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575095</xdr:colOff>
      <xdr:row>8</xdr:row>
      <xdr:rowOff>503207</xdr:rowOff>
    </xdr:from>
    <xdr:to>
      <xdr:col>16</xdr:col>
      <xdr:colOff>22678</xdr:colOff>
      <xdr:row>8</xdr:row>
      <xdr:rowOff>512193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2855E921-7232-4C19-A29A-09B4EC75C1B8}"/>
            </a:ext>
          </a:extLst>
        </xdr:cNvPr>
        <xdr:cNvCxnSpPr/>
      </xdr:nvCxnSpPr>
      <xdr:spPr>
        <a:xfrm>
          <a:off x="18605920" y="3217832"/>
          <a:ext cx="285783" cy="898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460375</xdr:colOff>
      <xdr:row>5</xdr:row>
      <xdr:rowOff>361045</xdr:rowOff>
    </xdr:from>
    <xdr:to>
      <xdr:col>17</xdr:col>
      <xdr:colOff>463097</xdr:colOff>
      <xdr:row>12</xdr:row>
      <xdr:rowOff>396875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A0DA774C-46BB-4ABD-AB5A-18E65CF31F71}"/>
            </a:ext>
          </a:extLst>
        </xdr:cNvPr>
        <xdr:cNvCxnSpPr/>
      </xdr:nvCxnSpPr>
      <xdr:spPr>
        <a:xfrm flipH="1">
          <a:off x="20577175" y="2066020"/>
          <a:ext cx="2722" cy="26075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476250</xdr:colOff>
      <xdr:row>8</xdr:row>
      <xdr:rowOff>428625</xdr:rowOff>
    </xdr:from>
    <xdr:to>
      <xdr:col>18</xdr:col>
      <xdr:colOff>15875</xdr:colOff>
      <xdr:row>8</xdr:row>
      <xdr:rowOff>428625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2C009E5-F0C9-4D82-A23F-48E0BB413899}"/>
            </a:ext>
          </a:extLst>
        </xdr:cNvPr>
        <xdr:cNvCxnSpPr/>
      </xdr:nvCxnSpPr>
      <xdr:spPr>
        <a:xfrm>
          <a:off x="20593050" y="3143250"/>
          <a:ext cx="9874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460374</xdr:colOff>
      <xdr:row>10</xdr:row>
      <xdr:rowOff>551091</xdr:rowOff>
    </xdr:from>
    <xdr:to>
      <xdr:col>18</xdr:col>
      <xdr:colOff>31750</xdr:colOff>
      <xdr:row>10</xdr:row>
      <xdr:rowOff>555625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65EE4035-C335-4766-A43D-19262F488ABF}"/>
            </a:ext>
          </a:extLst>
        </xdr:cNvPr>
        <xdr:cNvCxnSpPr/>
      </xdr:nvCxnSpPr>
      <xdr:spPr>
        <a:xfrm>
          <a:off x="20577174" y="4075341"/>
          <a:ext cx="1019176" cy="453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444499</xdr:colOff>
      <xdr:row>5</xdr:row>
      <xdr:rowOff>358323</xdr:rowOff>
    </xdr:from>
    <xdr:to>
      <xdr:col>18</xdr:col>
      <xdr:colOff>15875</xdr:colOff>
      <xdr:row>5</xdr:row>
      <xdr:rowOff>365125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CD10FF8D-CD4A-4036-8ECD-18E0754100F9}"/>
            </a:ext>
          </a:extLst>
        </xdr:cNvPr>
        <xdr:cNvCxnSpPr/>
      </xdr:nvCxnSpPr>
      <xdr:spPr>
        <a:xfrm>
          <a:off x="20561299" y="2063298"/>
          <a:ext cx="1019176" cy="680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452438</xdr:colOff>
      <xdr:row>8</xdr:row>
      <xdr:rowOff>388937</xdr:rowOff>
    </xdr:from>
    <xdr:to>
      <xdr:col>20</xdr:col>
      <xdr:colOff>31750</xdr:colOff>
      <xdr:row>8</xdr:row>
      <xdr:rowOff>396875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256EABFE-BCCF-496E-BB62-697962FEA638}"/>
            </a:ext>
          </a:extLst>
        </xdr:cNvPr>
        <xdr:cNvCxnSpPr/>
      </xdr:nvCxnSpPr>
      <xdr:spPr>
        <a:xfrm>
          <a:off x="24474488" y="3103562"/>
          <a:ext cx="417512" cy="79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469899</xdr:colOff>
      <xdr:row>12</xdr:row>
      <xdr:rowOff>381000</xdr:rowOff>
    </xdr:from>
    <xdr:to>
      <xdr:col>18</xdr:col>
      <xdr:colOff>15875</xdr:colOff>
      <xdr:row>12</xdr:row>
      <xdr:rowOff>388258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FA13128B-3538-4743-9F41-B92C29A0F5EC}"/>
            </a:ext>
          </a:extLst>
        </xdr:cNvPr>
        <xdr:cNvCxnSpPr/>
      </xdr:nvCxnSpPr>
      <xdr:spPr>
        <a:xfrm flipV="1">
          <a:off x="20586699" y="4657725"/>
          <a:ext cx="993776" cy="72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415924</xdr:colOff>
      <xdr:row>8</xdr:row>
      <xdr:rowOff>474891</xdr:rowOff>
    </xdr:from>
    <xdr:to>
      <xdr:col>21</xdr:col>
      <xdr:colOff>816428</xdr:colOff>
      <xdr:row>8</xdr:row>
      <xdr:rowOff>476250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B6CDD188-4021-4F59-8862-D241D2E89F08}"/>
            </a:ext>
          </a:extLst>
        </xdr:cNvPr>
        <xdr:cNvCxnSpPr/>
      </xdr:nvCxnSpPr>
      <xdr:spPr>
        <a:xfrm>
          <a:off x="27543124" y="3189516"/>
          <a:ext cx="400504" cy="135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428625</xdr:colOff>
      <xdr:row>5</xdr:row>
      <xdr:rowOff>158750</xdr:rowOff>
    </xdr:from>
    <xdr:to>
      <xdr:col>21</xdr:col>
      <xdr:colOff>438149</xdr:colOff>
      <xdr:row>12</xdr:row>
      <xdr:rowOff>555625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DEEB325E-F2C7-45C3-BE00-795A7A2D0FCA}"/>
            </a:ext>
          </a:extLst>
        </xdr:cNvPr>
        <xdr:cNvCxnSpPr/>
      </xdr:nvCxnSpPr>
      <xdr:spPr>
        <a:xfrm flipH="1">
          <a:off x="27555825" y="1863725"/>
          <a:ext cx="9524" cy="296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416718</xdr:colOff>
      <xdr:row>10</xdr:row>
      <xdr:rowOff>309562</xdr:rowOff>
    </xdr:from>
    <xdr:to>
      <xdr:col>21</xdr:col>
      <xdr:colOff>821531</xdr:colOff>
      <xdr:row>10</xdr:row>
      <xdr:rowOff>321468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B096D965-D49D-48EC-9D24-7F6BEA3A5B29}"/>
            </a:ext>
          </a:extLst>
        </xdr:cNvPr>
        <xdr:cNvCxnSpPr/>
      </xdr:nvCxnSpPr>
      <xdr:spPr>
        <a:xfrm flipV="1">
          <a:off x="27543918" y="3986212"/>
          <a:ext cx="404813" cy="119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419099</xdr:colOff>
      <xdr:row>12</xdr:row>
      <xdr:rowOff>517072</xdr:rowOff>
    </xdr:from>
    <xdr:to>
      <xdr:col>21</xdr:col>
      <xdr:colOff>830035</xdr:colOff>
      <xdr:row>12</xdr:row>
      <xdr:rowOff>525691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BFCC4EC7-C6F1-4CB5-BF2D-FCB509BA3184}"/>
            </a:ext>
          </a:extLst>
        </xdr:cNvPr>
        <xdr:cNvCxnSpPr/>
      </xdr:nvCxnSpPr>
      <xdr:spPr>
        <a:xfrm flipV="1">
          <a:off x="27546299" y="4793797"/>
          <a:ext cx="410936" cy="86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462642</xdr:colOff>
      <xdr:row>5</xdr:row>
      <xdr:rowOff>136071</xdr:rowOff>
    </xdr:from>
    <xdr:to>
      <xdr:col>22</xdr:col>
      <xdr:colOff>0</xdr:colOff>
      <xdr:row>5</xdr:row>
      <xdr:rowOff>149679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7CFE6815-F714-4249-B0E4-B7FFF7905BD3}"/>
            </a:ext>
          </a:extLst>
        </xdr:cNvPr>
        <xdr:cNvCxnSpPr/>
      </xdr:nvCxnSpPr>
      <xdr:spPr>
        <a:xfrm flipV="1">
          <a:off x="27589842" y="1841046"/>
          <a:ext cx="375558" cy="1360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444500</xdr:colOff>
      <xdr:row>5</xdr:row>
      <xdr:rowOff>349250</xdr:rowOff>
    </xdr:from>
    <xdr:to>
      <xdr:col>20</xdr:col>
      <xdr:colOff>15876</xdr:colOff>
      <xdr:row>5</xdr:row>
      <xdr:rowOff>356052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AC0937F8-F22E-4713-B589-89CA09200283}"/>
            </a:ext>
          </a:extLst>
        </xdr:cNvPr>
        <xdr:cNvCxnSpPr/>
      </xdr:nvCxnSpPr>
      <xdr:spPr>
        <a:xfrm>
          <a:off x="24466550" y="2054225"/>
          <a:ext cx="409576" cy="680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457200</xdr:colOff>
      <xdr:row>5</xdr:row>
      <xdr:rowOff>301625</xdr:rowOff>
    </xdr:from>
    <xdr:to>
      <xdr:col>1</xdr:col>
      <xdr:colOff>482601</xdr:colOff>
      <xdr:row>20</xdr:row>
      <xdr:rowOff>742950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95CC641D-AD61-4457-95AC-556438508928}"/>
            </a:ext>
          </a:extLst>
        </xdr:cNvPr>
        <xdr:cNvCxnSpPr/>
      </xdr:nvCxnSpPr>
      <xdr:spPr>
        <a:xfrm flipH="1">
          <a:off x="1295400" y="2006600"/>
          <a:ext cx="25401" cy="7451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8</xdr:row>
      <xdr:rowOff>365125</xdr:rowOff>
    </xdr:from>
    <xdr:to>
      <xdr:col>2</xdr:col>
      <xdr:colOff>13607</xdr:colOff>
      <xdr:row>8</xdr:row>
      <xdr:rowOff>381000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485DF23D-945E-4398-AE1E-4153D434B3FF}"/>
            </a:ext>
          </a:extLst>
        </xdr:cNvPr>
        <xdr:cNvCxnSpPr/>
      </xdr:nvCxnSpPr>
      <xdr:spPr>
        <a:xfrm>
          <a:off x="1314450" y="3079750"/>
          <a:ext cx="375557" cy="15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489857</xdr:colOff>
      <xdr:row>10</xdr:row>
      <xdr:rowOff>285750</xdr:rowOff>
    </xdr:from>
    <xdr:to>
      <xdr:col>1</xdr:col>
      <xdr:colOff>830036</xdr:colOff>
      <xdr:row>10</xdr:row>
      <xdr:rowOff>285750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16FB1A61-4FAB-45DA-B034-631F6671275A}"/>
            </a:ext>
          </a:extLst>
        </xdr:cNvPr>
        <xdr:cNvCxnSpPr/>
      </xdr:nvCxnSpPr>
      <xdr:spPr>
        <a:xfrm>
          <a:off x="1328057" y="3962400"/>
          <a:ext cx="34017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5</xdr:row>
      <xdr:rowOff>299357</xdr:rowOff>
    </xdr:from>
    <xdr:to>
      <xdr:col>1</xdr:col>
      <xdr:colOff>816428</xdr:colOff>
      <xdr:row>5</xdr:row>
      <xdr:rowOff>312964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D5F2525C-9443-41CE-A7BA-FC1AA7646084}"/>
            </a:ext>
          </a:extLst>
        </xdr:cNvPr>
        <xdr:cNvCxnSpPr/>
      </xdr:nvCxnSpPr>
      <xdr:spPr>
        <a:xfrm>
          <a:off x="1314450" y="2004332"/>
          <a:ext cx="340178" cy="1360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544286</xdr:colOff>
      <xdr:row>5</xdr:row>
      <xdr:rowOff>301625</xdr:rowOff>
    </xdr:from>
    <xdr:to>
      <xdr:col>3</xdr:col>
      <xdr:colOff>565151</xdr:colOff>
      <xdr:row>12</xdr:row>
      <xdr:rowOff>357187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9010AE77-A266-4BB1-A4D5-5CA22FE53B78}"/>
            </a:ext>
          </a:extLst>
        </xdr:cNvPr>
        <xdr:cNvCxnSpPr/>
      </xdr:nvCxnSpPr>
      <xdr:spPr>
        <a:xfrm flipH="1">
          <a:off x="4220936" y="2006600"/>
          <a:ext cx="20865" cy="26273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539750</xdr:colOff>
      <xdr:row>8</xdr:row>
      <xdr:rowOff>460375</xdr:rowOff>
    </xdr:from>
    <xdr:to>
      <xdr:col>3</xdr:col>
      <xdr:colOff>746125</xdr:colOff>
      <xdr:row>8</xdr:row>
      <xdr:rowOff>460375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6B289AE8-A3BF-422F-AAC4-FF274D07C785}"/>
            </a:ext>
          </a:extLst>
        </xdr:cNvPr>
        <xdr:cNvCxnSpPr/>
      </xdr:nvCxnSpPr>
      <xdr:spPr>
        <a:xfrm>
          <a:off x="4216400" y="3175000"/>
          <a:ext cx="206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10</xdr:row>
      <xdr:rowOff>390525</xdr:rowOff>
    </xdr:from>
    <xdr:to>
      <xdr:col>3</xdr:col>
      <xdr:colOff>739775</xdr:colOff>
      <xdr:row>10</xdr:row>
      <xdr:rowOff>390525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9627695B-ECE1-413D-AE3B-63C669548834}"/>
            </a:ext>
          </a:extLst>
        </xdr:cNvPr>
        <xdr:cNvCxnSpPr/>
      </xdr:nvCxnSpPr>
      <xdr:spPr>
        <a:xfrm>
          <a:off x="4210050" y="4067175"/>
          <a:ext cx="206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542925</xdr:colOff>
      <xdr:row>5</xdr:row>
      <xdr:rowOff>285750</xdr:rowOff>
    </xdr:from>
    <xdr:to>
      <xdr:col>4</xdr:col>
      <xdr:colOff>13607</xdr:colOff>
      <xdr:row>5</xdr:row>
      <xdr:rowOff>288925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27E1C448-E0B0-49C4-91C5-7060766DB6F5}"/>
            </a:ext>
          </a:extLst>
        </xdr:cNvPr>
        <xdr:cNvCxnSpPr/>
      </xdr:nvCxnSpPr>
      <xdr:spPr>
        <a:xfrm flipV="1">
          <a:off x="4219575" y="1990725"/>
          <a:ext cx="308882" cy="3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536575</xdr:colOff>
      <xdr:row>12</xdr:row>
      <xdr:rowOff>361950</xdr:rowOff>
    </xdr:from>
    <xdr:to>
      <xdr:col>3</xdr:col>
      <xdr:colOff>742950</xdr:colOff>
      <xdr:row>12</xdr:row>
      <xdr:rowOff>361950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A28F4926-ED25-41C6-BD74-014E6A1D7865}"/>
            </a:ext>
          </a:extLst>
        </xdr:cNvPr>
        <xdr:cNvCxnSpPr/>
      </xdr:nvCxnSpPr>
      <xdr:spPr>
        <a:xfrm>
          <a:off x="4213225" y="4638675"/>
          <a:ext cx="206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59532</xdr:colOff>
      <xdr:row>6</xdr:row>
      <xdr:rowOff>14883</xdr:rowOff>
    </xdr:from>
    <xdr:to>
      <xdr:col>8</xdr:col>
      <xdr:colOff>74414</xdr:colOff>
      <xdr:row>8</xdr:row>
      <xdr:rowOff>29766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F1D4EC56-0AE5-4137-A291-681DEB1BAA83}"/>
            </a:ext>
          </a:extLst>
        </xdr:cNvPr>
        <xdr:cNvCxnSpPr/>
      </xdr:nvCxnSpPr>
      <xdr:spPr>
        <a:xfrm flipH="1">
          <a:off x="9584532" y="2329458"/>
          <a:ext cx="14882" cy="4149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17971</xdr:colOff>
      <xdr:row>9</xdr:row>
      <xdr:rowOff>2197</xdr:rowOff>
    </xdr:from>
    <xdr:to>
      <xdr:col>8</xdr:col>
      <xdr:colOff>22226</xdr:colOff>
      <xdr:row>10</xdr:row>
      <xdr:rowOff>35944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A4949D4C-17B8-4E81-A7D6-079888420484}"/>
            </a:ext>
          </a:extLst>
        </xdr:cNvPr>
        <xdr:cNvCxnSpPr/>
      </xdr:nvCxnSpPr>
      <xdr:spPr>
        <a:xfrm flipV="1">
          <a:off x="9542971" y="3478822"/>
          <a:ext cx="4255" cy="2337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58157</xdr:colOff>
      <xdr:row>3</xdr:row>
      <xdr:rowOff>39659</xdr:rowOff>
    </xdr:from>
    <xdr:to>
      <xdr:col>14</xdr:col>
      <xdr:colOff>64053</xdr:colOff>
      <xdr:row>4</xdr:row>
      <xdr:rowOff>51905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0AB213E5-E51D-42FC-B260-CB534F161A27}"/>
            </a:ext>
          </a:extLst>
        </xdr:cNvPr>
        <xdr:cNvCxnSpPr/>
      </xdr:nvCxnSpPr>
      <xdr:spPr>
        <a:xfrm>
          <a:off x="16555457" y="611159"/>
          <a:ext cx="5896" cy="9361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12</xdr:row>
      <xdr:rowOff>356506</xdr:rowOff>
    </xdr:from>
    <xdr:to>
      <xdr:col>2</xdr:col>
      <xdr:colOff>57151</xdr:colOff>
      <xdr:row>12</xdr:row>
      <xdr:rowOff>365125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54DFEB53-4691-4099-AC75-B9B60AC0F8C7}"/>
            </a:ext>
          </a:extLst>
        </xdr:cNvPr>
        <xdr:cNvCxnSpPr/>
      </xdr:nvCxnSpPr>
      <xdr:spPr>
        <a:xfrm flipV="1">
          <a:off x="1314450" y="4633231"/>
          <a:ext cx="419101" cy="86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438150</xdr:colOff>
      <xdr:row>14</xdr:row>
      <xdr:rowOff>533400</xdr:rowOff>
    </xdr:from>
    <xdr:to>
      <xdr:col>2</xdr:col>
      <xdr:colOff>19051</xdr:colOff>
      <xdr:row>14</xdr:row>
      <xdr:rowOff>542019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4E475AF2-AAEF-4D87-8BD8-04BC3D44F696}"/>
            </a:ext>
          </a:extLst>
        </xdr:cNvPr>
        <xdr:cNvCxnSpPr/>
      </xdr:nvCxnSpPr>
      <xdr:spPr>
        <a:xfrm flipV="1">
          <a:off x="1276350" y="5905500"/>
          <a:ext cx="419101" cy="86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16</xdr:row>
      <xdr:rowOff>427719</xdr:rowOff>
    </xdr:from>
    <xdr:to>
      <xdr:col>2</xdr:col>
      <xdr:colOff>0</xdr:colOff>
      <xdr:row>16</xdr:row>
      <xdr:rowOff>435428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8445BB9D-73AC-4707-A8AD-C07C53C0AB24}"/>
            </a:ext>
          </a:extLst>
        </xdr:cNvPr>
        <xdr:cNvCxnSpPr/>
      </xdr:nvCxnSpPr>
      <xdr:spPr>
        <a:xfrm>
          <a:off x="1314450" y="7019019"/>
          <a:ext cx="361950" cy="77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18</xdr:row>
      <xdr:rowOff>656319</xdr:rowOff>
    </xdr:from>
    <xdr:to>
      <xdr:col>2</xdr:col>
      <xdr:colOff>0</xdr:colOff>
      <xdr:row>18</xdr:row>
      <xdr:rowOff>666750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56826C27-506B-4523-854B-92CBD6A04069}"/>
            </a:ext>
          </a:extLst>
        </xdr:cNvPr>
        <xdr:cNvCxnSpPr/>
      </xdr:nvCxnSpPr>
      <xdr:spPr>
        <a:xfrm>
          <a:off x="1314450" y="8142969"/>
          <a:ext cx="361950" cy="104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447675</xdr:colOff>
      <xdr:row>20</xdr:row>
      <xdr:rowOff>752475</xdr:rowOff>
    </xdr:from>
    <xdr:to>
      <xdr:col>2</xdr:col>
      <xdr:colOff>28575</xdr:colOff>
      <xdr:row>20</xdr:row>
      <xdr:rowOff>762000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9CE74CB1-9A6C-4061-A4E1-CB5E82751304}"/>
            </a:ext>
          </a:extLst>
        </xdr:cNvPr>
        <xdr:cNvCxnSpPr/>
      </xdr:nvCxnSpPr>
      <xdr:spPr>
        <a:xfrm>
          <a:off x="1285875" y="9467850"/>
          <a:ext cx="41910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45699</xdr:colOff>
      <xdr:row>0</xdr:row>
      <xdr:rowOff>129887</xdr:rowOff>
    </xdr:from>
    <xdr:to>
      <xdr:col>10</xdr:col>
      <xdr:colOff>645820</xdr:colOff>
      <xdr:row>3</xdr:row>
      <xdr:rowOff>627784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83856D3B-967B-4F85-B2F6-D465BB65C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70699" y="129887"/>
          <a:ext cx="3457621" cy="1069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17971</xdr:colOff>
      <xdr:row>11</xdr:row>
      <xdr:rowOff>2197</xdr:rowOff>
    </xdr:from>
    <xdr:to>
      <xdr:col>8</xdr:col>
      <xdr:colOff>22226</xdr:colOff>
      <xdr:row>12</xdr:row>
      <xdr:rowOff>35944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F88ED1B5-B0BA-4D89-B723-808E2CA8477A}"/>
            </a:ext>
          </a:extLst>
        </xdr:cNvPr>
        <xdr:cNvCxnSpPr/>
      </xdr:nvCxnSpPr>
      <xdr:spPr>
        <a:xfrm flipV="1">
          <a:off x="9542971" y="4078897"/>
          <a:ext cx="4255" cy="2337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17971</xdr:colOff>
      <xdr:row>13</xdr:row>
      <xdr:rowOff>2197</xdr:rowOff>
    </xdr:from>
    <xdr:to>
      <xdr:col>8</xdr:col>
      <xdr:colOff>22226</xdr:colOff>
      <xdr:row>14</xdr:row>
      <xdr:rowOff>35944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691B4D03-3EF7-4FBD-BF49-C11EEA282C98}"/>
            </a:ext>
          </a:extLst>
        </xdr:cNvPr>
        <xdr:cNvCxnSpPr/>
      </xdr:nvCxnSpPr>
      <xdr:spPr>
        <a:xfrm flipV="1">
          <a:off x="9542971" y="5174272"/>
          <a:ext cx="4255" cy="2337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404812</xdr:colOff>
      <xdr:row>12</xdr:row>
      <xdr:rowOff>500063</xdr:rowOff>
    </xdr:from>
    <xdr:to>
      <xdr:col>20</xdr:col>
      <xdr:colOff>7937</xdr:colOff>
      <xdr:row>12</xdr:row>
      <xdr:rowOff>511969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7201A33A-E2D7-40DD-B29F-58C5DE5017C1}"/>
            </a:ext>
          </a:extLst>
        </xdr:cNvPr>
        <xdr:cNvCxnSpPr/>
      </xdr:nvCxnSpPr>
      <xdr:spPr>
        <a:xfrm flipV="1">
          <a:off x="24426862" y="4776788"/>
          <a:ext cx="441325" cy="119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428624</xdr:colOff>
      <xdr:row>5</xdr:row>
      <xdr:rowOff>377716</xdr:rowOff>
    </xdr:from>
    <xdr:to>
      <xdr:col>19</xdr:col>
      <xdr:colOff>459828</xdr:colOff>
      <xdr:row>12</xdr:row>
      <xdr:rowOff>547688</xdr:rowOff>
    </xdr:to>
    <xdr:cxnSp macro="">
      <xdr:nvCxnSpPr>
        <xdr:cNvPr id="45" name="Conector recto 44">
          <a:extLst>
            <a:ext uri="{FF2B5EF4-FFF2-40B4-BE49-F238E27FC236}">
              <a16:creationId xmlns:a16="http://schemas.microsoft.com/office/drawing/2014/main" id="{2A87333C-3015-46D7-A681-E58EDAC07DE3}"/>
            </a:ext>
          </a:extLst>
        </xdr:cNvPr>
        <xdr:cNvCxnSpPr/>
      </xdr:nvCxnSpPr>
      <xdr:spPr>
        <a:xfrm flipH="1">
          <a:off x="24450674" y="2082691"/>
          <a:ext cx="31204" cy="274172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17</xdr:col>
      <xdr:colOff>595313</xdr:colOff>
      <xdr:row>1</xdr:row>
      <xdr:rowOff>95250</xdr:rowOff>
    </xdr:from>
    <xdr:to>
      <xdr:col>20</xdr:col>
      <xdr:colOff>2010634</xdr:colOff>
      <xdr:row>3</xdr:row>
      <xdr:rowOff>890769</xdr:rowOff>
    </xdr:to>
    <xdr:pic>
      <xdr:nvPicPr>
        <xdr:cNvPr id="46" name="Imagen 45">
          <a:extLst>
            <a:ext uri="{FF2B5EF4-FFF2-40B4-BE49-F238E27FC236}">
              <a16:creationId xmlns:a16="http://schemas.microsoft.com/office/drawing/2014/main" id="{A3C24D5E-24ED-277F-D10A-D385091F4E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9190"/>
        <a:stretch/>
      </xdr:blipFill>
      <xdr:spPr>
        <a:xfrm>
          <a:off x="20645438" y="285750"/>
          <a:ext cx="6154009" cy="11765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452437</xdr:colOff>
      <xdr:row>10</xdr:row>
      <xdr:rowOff>214312</xdr:rowOff>
    </xdr:from>
    <xdr:to>
      <xdr:col>20</xdr:col>
      <xdr:colOff>0</xdr:colOff>
      <xdr:row>10</xdr:row>
      <xdr:rowOff>214312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3473C845-0B8F-4BD8-B97A-1FDD5342458C}"/>
            </a:ext>
          </a:extLst>
        </xdr:cNvPr>
        <xdr:cNvCxnSpPr/>
      </xdr:nvCxnSpPr>
      <xdr:spPr>
        <a:xfrm>
          <a:off x="24431625" y="3905250"/>
          <a:ext cx="381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572911</xdr:colOff>
      <xdr:row>6</xdr:row>
      <xdr:rowOff>11339</xdr:rowOff>
    </xdr:from>
    <xdr:to>
      <xdr:col>11</xdr:col>
      <xdr:colOff>575095</xdr:colOff>
      <xdr:row>10</xdr:row>
      <xdr:rowOff>467264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0211935A-B691-4BDC-8245-967605C7836A}"/>
            </a:ext>
          </a:extLst>
        </xdr:cNvPr>
        <xdr:cNvCxnSpPr/>
      </xdr:nvCxnSpPr>
      <xdr:spPr>
        <a:xfrm>
          <a:off x="9764536" y="1611539"/>
          <a:ext cx="2184" cy="1818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566965</xdr:colOff>
      <xdr:row>8</xdr:row>
      <xdr:rowOff>317500</xdr:rowOff>
    </xdr:from>
    <xdr:to>
      <xdr:col>12</xdr:col>
      <xdr:colOff>11339</xdr:colOff>
      <xdr:row>8</xdr:row>
      <xdr:rowOff>317501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8748526B-888D-4A9D-8B7B-00B652437230}"/>
            </a:ext>
          </a:extLst>
        </xdr:cNvPr>
        <xdr:cNvCxnSpPr/>
      </xdr:nvCxnSpPr>
      <xdr:spPr>
        <a:xfrm flipV="1">
          <a:off x="9758590" y="2317750"/>
          <a:ext cx="206374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536574</xdr:colOff>
      <xdr:row>7</xdr:row>
      <xdr:rowOff>60326</xdr:rowOff>
    </xdr:from>
    <xdr:to>
      <xdr:col>15</xdr:col>
      <xdr:colOff>578303</xdr:colOff>
      <xdr:row>7</xdr:row>
      <xdr:rowOff>68035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F3A5AD6C-916F-4C3D-A593-8129FA501414}"/>
            </a:ext>
          </a:extLst>
        </xdr:cNvPr>
        <xdr:cNvCxnSpPr/>
      </xdr:nvCxnSpPr>
      <xdr:spPr>
        <a:xfrm>
          <a:off x="11471274" y="1860551"/>
          <a:ext cx="1994354" cy="77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574223</xdr:colOff>
      <xdr:row>10</xdr:row>
      <xdr:rowOff>472167</xdr:rowOff>
    </xdr:from>
    <xdr:to>
      <xdr:col>12</xdr:col>
      <xdr:colOff>22678</xdr:colOff>
      <xdr:row>10</xdr:row>
      <xdr:rowOff>487589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485D9596-2E09-4570-B5CA-8C5530E80FA4}"/>
            </a:ext>
          </a:extLst>
        </xdr:cNvPr>
        <xdr:cNvCxnSpPr/>
      </xdr:nvCxnSpPr>
      <xdr:spPr>
        <a:xfrm>
          <a:off x="9765848" y="3434442"/>
          <a:ext cx="210455" cy="1542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503208</xdr:colOff>
      <xdr:row>7</xdr:row>
      <xdr:rowOff>34018</xdr:rowOff>
    </xdr:from>
    <xdr:to>
      <xdr:col>13</xdr:col>
      <xdr:colOff>510268</xdr:colOff>
      <xdr:row>10</xdr:row>
      <xdr:rowOff>539151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FBE8EE3A-9908-4178-9131-2996BB7088B5}"/>
            </a:ext>
          </a:extLst>
        </xdr:cNvPr>
        <xdr:cNvCxnSpPr/>
      </xdr:nvCxnSpPr>
      <xdr:spPr>
        <a:xfrm flipH="1">
          <a:off x="11437908" y="1834243"/>
          <a:ext cx="7060" cy="16671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523874</xdr:colOff>
      <xdr:row>8</xdr:row>
      <xdr:rowOff>319769</xdr:rowOff>
    </xdr:from>
    <xdr:to>
      <xdr:col>14</xdr:col>
      <xdr:colOff>11339</xdr:colOff>
      <xdr:row>8</xdr:row>
      <xdr:rowOff>328839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F342D3DB-C477-4986-8945-9C6269610B88}"/>
            </a:ext>
          </a:extLst>
        </xdr:cNvPr>
        <xdr:cNvCxnSpPr/>
      </xdr:nvCxnSpPr>
      <xdr:spPr>
        <a:xfrm>
          <a:off x="11458574" y="2320019"/>
          <a:ext cx="249465" cy="90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494845</xdr:colOff>
      <xdr:row>10</xdr:row>
      <xdr:rowOff>476250</xdr:rowOff>
    </xdr:from>
    <xdr:to>
      <xdr:col>14</xdr:col>
      <xdr:colOff>0</xdr:colOff>
      <xdr:row>10</xdr:row>
      <xdr:rowOff>483508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63C89CE8-7C53-4279-9385-D91F1AE62A93}"/>
            </a:ext>
          </a:extLst>
        </xdr:cNvPr>
        <xdr:cNvCxnSpPr/>
      </xdr:nvCxnSpPr>
      <xdr:spPr>
        <a:xfrm flipV="1">
          <a:off x="11429545" y="3438525"/>
          <a:ext cx="267155" cy="72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557123</xdr:colOff>
      <xdr:row>6</xdr:row>
      <xdr:rowOff>11339</xdr:rowOff>
    </xdr:from>
    <xdr:to>
      <xdr:col>15</xdr:col>
      <xdr:colOff>566964</xdr:colOff>
      <xdr:row>8</xdr:row>
      <xdr:rowOff>503208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A0D78F72-2C8E-44A5-BF9D-6ADCECCE579F}"/>
            </a:ext>
          </a:extLst>
        </xdr:cNvPr>
        <xdr:cNvCxnSpPr/>
      </xdr:nvCxnSpPr>
      <xdr:spPr>
        <a:xfrm flipH="1">
          <a:off x="13444448" y="1611539"/>
          <a:ext cx="9841" cy="8919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575095</xdr:colOff>
      <xdr:row>8</xdr:row>
      <xdr:rowOff>503207</xdr:rowOff>
    </xdr:from>
    <xdr:to>
      <xdr:col>16</xdr:col>
      <xdr:colOff>22678</xdr:colOff>
      <xdr:row>8</xdr:row>
      <xdr:rowOff>512193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AB8CE713-497B-4310-8D1A-632C06D9C352}"/>
            </a:ext>
          </a:extLst>
        </xdr:cNvPr>
        <xdr:cNvCxnSpPr/>
      </xdr:nvCxnSpPr>
      <xdr:spPr>
        <a:xfrm>
          <a:off x="13462420" y="2503457"/>
          <a:ext cx="209583" cy="898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460375</xdr:colOff>
      <xdr:row>5</xdr:row>
      <xdr:rowOff>361045</xdr:rowOff>
    </xdr:from>
    <xdr:to>
      <xdr:col>17</xdr:col>
      <xdr:colOff>463097</xdr:colOff>
      <xdr:row>12</xdr:row>
      <xdr:rowOff>396875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38FED713-9A57-4297-BD8F-4DB6B468BC8B}"/>
            </a:ext>
          </a:extLst>
        </xdr:cNvPr>
        <xdr:cNvCxnSpPr/>
      </xdr:nvCxnSpPr>
      <xdr:spPr>
        <a:xfrm flipH="1">
          <a:off x="15376525" y="1351645"/>
          <a:ext cx="2722" cy="28076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476250</xdr:colOff>
      <xdr:row>8</xdr:row>
      <xdr:rowOff>428625</xdr:rowOff>
    </xdr:from>
    <xdr:to>
      <xdr:col>18</xdr:col>
      <xdr:colOff>15875</xdr:colOff>
      <xdr:row>8</xdr:row>
      <xdr:rowOff>428625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42B4FE93-FAA7-4E79-B6D7-002221D01DBA}"/>
            </a:ext>
          </a:extLst>
        </xdr:cNvPr>
        <xdr:cNvCxnSpPr/>
      </xdr:nvCxnSpPr>
      <xdr:spPr>
        <a:xfrm>
          <a:off x="15392400" y="2428875"/>
          <a:ext cx="3016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460374</xdr:colOff>
      <xdr:row>10</xdr:row>
      <xdr:rowOff>551091</xdr:rowOff>
    </xdr:from>
    <xdr:to>
      <xdr:col>18</xdr:col>
      <xdr:colOff>31750</xdr:colOff>
      <xdr:row>10</xdr:row>
      <xdr:rowOff>555625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94F9C5D5-093A-4DA2-B4A5-FF97F6309673}"/>
            </a:ext>
          </a:extLst>
        </xdr:cNvPr>
        <xdr:cNvCxnSpPr/>
      </xdr:nvCxnSpPr>
      <xdr:spPr>
        <a:xfrm>
          <a:off x="15376524" y="3513366"/>
          <a:ext cx="333376" cy="453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444499</xdr:colOff>
      <xdr:row>5</xdr:row>
      <xdr:rowOff>358323</xdr:rowOff>
    </xdr:from>
    <xdr:to>
      <xdr:col>18</xdr:col>
      <xdr:colOff>15875</xdr:colOff>
      <xdr:row>5</xdr:row>
      <xdr:rowOff>365125</xdr:rowOff>
    </xdr:to>
    <xdr:cxnSp macro="">
      <xdr:nvCxnSpPr>
        <xdr:cNvPr id="14" name="Conector recto 13">
          <a:extLst>
            <a:ext uri="{FF2B5EF4-FFF2-40B4-BE49-F238E27FC236}">
              <a16:creationId xmlns:a16="http://schemas.microsoft.com/office/drawing/2014/main" id="{7A22098A-EDDB-4624-A1D6-09D8738170A8}"/>
            </a:ext>
          </a:extLst>
        </xdr:cNvPr>
        <xdr:cNvCxnSpPr/>
      </xdr:nvCxnSpPr>
      <xdr:spPr>
        <a:xfrm>
          <a:off x="15360649" y="1348923"/>
          <a:ext cx="333376" cy="680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452438</xdr:colOff>
      <xdr:row>8</xdr:row>
      <xdr:rowOff>388937</xdr:rowOff>
    </xdr:from>
    <xdr:to>
      <xdr:col>20</xdr:col>
      <xdr:colOff>31750</xdr:colOff>
      <xdr:row>8</xdr:row>
      <xdr:rowOff>396875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7F027541-6D63-433E-ABFB-430CAA1CE648}"/>
            </a:ext>
          </a:extLst>
        </xdr:cNvPr>
        <xdr:cNvCxnSpPr/>
      </xdr:nvCxnSpPr>
      <xdr:spPr>
        <a:xfrm>
          <a:off x="23407688" y="2365375"/>
          <a:ext cx="420687" cy="79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469899</xdr:colOff>
      <xdr:row>12</xdr:row>
      <xdr:rowOff>381000</xdr:rowOff>
    </xdr:from>
    <xdr:to>
      <xdr:col>18</xdr:col>
      <xdr:colOff>15875</xdr:colOff>
      <xdr:row>12</xdr:row>
      <xdr:rowOff>388258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DA39A2BC-17FB-47C8-9634-3D500D2E2584}"/>
            </a:ext>
          </a:extLst>
        </xdr:cNvPr>
        <xdr:cNvCxnSpPr/>
      </xdr:nvCxnSpPr>
      <xdr:spPr>
        <a:xfrm flipV="1">
          <a:off x="15386049" y="4143375"/>
          <a:ext cx="307976" cy="72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415924</xdr:colOff>
      <xdr:row>8</xdr:row>
      <xdr:rowOff>474891</xdr:rowOff>
    </xdr:from>
    <xdr:to>
      <xdr:col>21</xdr:col>
      <xdr:colOff>816428</xdr:colOff>
      <xdr:row>8</xdr:row>
      <xdr:rowOff>476250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952BB05E-E6D6-4A57-B141-43549E307376}"/>
            </a:ext>
          </a:extLst>
        </xdr:cNvPr>
        <xdr:cNvCxnSpPr/>
      </xdr:nvCxnSpPr>
      <xdr:spPr>
        <a:xfrm>
          <a:off x="27235603" y="2461534"/>
          <a:ext cx="400504" cy="135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428625</xdr:colOff>
      <xdr:row>5</xdr:row>
      <xdr:rowOff>158750</xdr:rowOff>
    </xdr:from>
    <xdr:to>
      <xdr:col>21</xdr:col>
      <xdr:colOff>438149</xdr:colOff>
      <xdr:row>12</xdr:row>
      <xdr:rowOff>555625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2D14679B-383E-4C73-B35E-B390DC091529}"/>
            </a:ext>
          </a:extLst>
        </xdr:cNvPr>
        <xdr:cNvCxnSpPr/>
      </xdr:nvCxnSpPr>
      <xdr:spPr>
        <a:xfrm flipH="1">
          <a:off x="19583400" y="1149350"/>
          <a:ext cx="9524" cy="31686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416718</xdr:colOff>
      <xdr:row>10</xdr:row>
      <xdr:rowOff>309562</xdr:rowOff>
    </xdr:from>
    <xdr:to>
      <xdr:col>21</xdr:col>
      <xdr:colOff>821531</xdr:colOff>
      <xdr:row>10</xdr:row>
      <xdr:rowOff>321468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5D136F45-62EA-4B33-BE73-D0637E8B34AC}"/>
            </a:ext>
          </a:extLst>
        </xdr:cNvPr>
        <xdr:cNvCxnSpPr/>
      </xdr:nvCxnSpPr>
      <xdr:spPr>
        <a:xfrm flipV="1">
          <a:off x="27491531" y="4000500"/>
          <a:ext cx="404813" cy="119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419099</xdr:colOff>
      <xdr:row>12</xdr:row>
      <xdr:rowOff>517072</xdr:rowOff>
    </xdr:from>
    <xdr:to>
      <xdr:col>21</xdr:col>
      <xdr:colOff>830035</xdr:colOff>
      <xdr:row>12</xdr:row>
      <xdr:rowOff>525691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B9C12821-0CAD-454B-A541-5CA7660F7CC7}"/>
            </a:ext>
          </a:extLst>
        </xdr:cNvPr>
        <xdr:cNvCxnSpPr/>
      </xdr:nvCxnSpPr>
      <xdr:spPr>
        <a:xfrm flipV="1">
          <a:off x="27048278" y="4272643"/>
          <a:ext cx="410936" cy="86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462642</xdr:colOff>
      <xdr:row>5</xdr:row>
      <xdr:rowOff>136071</xdr:rowOff>
    </xdr:from>
    <xdr:to>
      <xdr:col>22</xdr:col>
      <xdr:colOff>0</xdr:colOff>
      <xdr:row>5</xdr:row>
      <xdr:rowOff>149679</xdr:rowOff>
    </xdr:to>
    <xdr:cxnSp macro="">
      <xdr:nvCxnSpPr>
        <xdr:cNvPr id="23" name="Conector recto 22">
          <a:extLst>
            <a:ext uri="{FF2B5EF4-FFF2-40B4-BE49-F238E27FC236}">
              <a16:creationId xmlns:a16="http://schemas.microsoft.com/office/drawing/2014/main" id="{620C5952-D932-47FB-B480-6896E7BC80D6}"/>
            </a:ext>
          </a:extLst>
        </xdr:cNvPr>
        <xdr:cNvCxnSpPr/>
      </xdr:nvCxnSpPr>
      <xdr:spPr>
        <a:xfrm flipV="1">
          <a:off x="27091821" y="1102178"/>
          <a:ext cx="381000" cy="1360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444500</xdr:colOff>
      <xdr:row>5</xdr:row>
      <xdr:rowOff>349250</xdr:rowOff>
    </xdr:from>
    <xdr:to>
      <xdr:col>20</xdr:col>
      <xdr:colOff>15876</xdr:colOff>
      <xdr:row>5</xdr:row>
      <xdr:rowOff>356052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7863E95D-6DA2-41CF-B18C-22342E2BCD15}"/>
            </a:ext>
          </a:extLst>
        </xdr:cNvPr>
        <xdr:cNvCxnSpPr/>
      </xdr:nvCxnSpPr>
      <xdr:spPr>
        <a:xfrm>
          <a:off x="17456150" y="1339850"/>
          <a:ext cx="333376" cy="680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457200</xdr:colOff>
      <xdr:row>5</xdr:row>
      <xdr:rowOff>301625</xdr:rowOff>
    </xdr:from>
    <xdr:to>
      <xdr:col>1</xdr:col>
      <xdr:colOff>482601</xdr:colOff>
      <xdr:row>20</xdr:row>
      <xdr:rowOff>742950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640B0E94-366F-4990-AC64-D0F0F50FE114}"/>
            </a:ext>
          </a:extLst>
        </xdr:cNvPr>
        <xdr:cNvCxnSpPr/>
      </xdr:nvCxnSpPr>
      <xdr:spPr>
        <a:xfrm flipH="1">
          <a:off x="1295400" y="1273175"/>
          <a:ext cx="25401" cy="7756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8</xdr:row>
      <xdr:rowOff>365125</xdr:rowOff>
    </xdr:from>
    <xdr:to>
      <xdr:col>2</xdr:col>
      <xdr:colOff>13607</xdr:colOff>
      <xdr:row>8</xdr:row>
      <xdr:rowOff>381000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9ED87730-9EE6-4F01-A39F-48E7248A67E2}"/>
            </a:ext>
          </a:extLst>
        </xdr:cNvPr>
        <xdr:cNvCxnSpPr/>
      </xdr:nvCxnSpPr>
      <xdr:spPr>
        <a:xfrm>
          <a:off x="1319893" y="3086554"/>
          <a:ext cx="381000" cy="15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489857</xdr:colOff>
      <xdr:row>10</xdr:row>
      <xdr:rowOff>285750</xdr:rowOff>
    </xdr:from>
    <xdr:to>
      <xdr:col>1</xdr:col>
      <xdr:colOff>830036</xdr:colOff>
      <xdr:row>10</xdr:row>
      <xdr:rowOff>285750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91BBA3AD-BF2D-4707-AEDA-AEF72558594C}"/>
            </a:ext>
          </a:extLst>
        </xdr:cNvPr>
        <xdr:cNvCxnSpPr/>
      </xdr:nvCxnSpPr>
      <xdr:spPr>
        <a:xfrm>
          <a:off x="1333500" y="3973286"/>
          <a:ext cx="34017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5</xdr:row>
      <xdr:rowOff>299357</xdr:rowOff>
    </xdr:from>
    <xdr:to>
      <xdr:col>1</xdr:col>
      <xdr:colOff>816428</xdr:colOff>
      <xdr:row>5</xdr:row>
      <xdr:rowOff>312964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BBFD5CF0-0F39-40E2-BEBA-6F4288084096}"/>
            </a:ext>
          </a:extLst>
        </xdr:cNvPr>
        <xdr:cNvCxnSpPr/>
      </xdr:nvCxnSpPr>
      <xdr:spPr>
        <a:xfrm>
          <a:off x="1319893" y="2000250"/>
          <a:ext cx="340178" cy="1360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544286</xdr:colOff>
      <xdr:row>5</xdr:row>
      <xdr:rowOff>301625</xdr:rowOff>
    </xdr:from>
    <xdr:to>
      <xdr:col>3</xdr:col>
      <xdr:colOff>565151</xdr:colOff>
      <xdr:row>12</xdr:row>
      <xdr:rowOff>357187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E275BD4F-0A7E-4FCF-8928-CDEC20585EA9}"/>
            </a:ext>
          </a:extLst>
        </xdr:cNvPr>
        <xdr:cNvCxnSpPr/>
      </xdr:nvCxnSpPr>
      <xdr:spPr>
        <a:xfrm flipH="1">
          <a:off x="2535011" y="1292225"/>
          <a:ext cx="20865" cy="28273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539750</xdr:colOff>
      <xdr:row>8</xdr:row>
      <xdr:rowOff>460375</xdr:rowOff>
    </xdr:from>
    <xdr:to>
      <xdr:col>3</xdr:col>
      <xdr:colOff>746125</xdr:colOff>
      <xdr:row>8</xdr:row>
      <xdr:rowOff>460375</xdr:rowOff>
    </xdr:to>
    <xdr:cxnSp macro="">
      <xdr:nvCxnSpPr>
        <xdr:cNvPr id="30" name="Conector recto 29">
          <a:extLst>
            <a:ext uri="{FF2B5EF4-FFF2-40B4-BE49-F238E27FC236}">
              <a16:creationId xmlns:a16="http://schemas.microsoft.com/office/drawing/2014/main" id="{A780ACE1-9FFC-40D8-8EBB-764B79F43F85}"/>
            </a:ext>
          </a:extLst>
        </xdr:cNvPr>
        <xdr:cNvCxnSpPr/>
      </xdr:nvCxnSpPr>
      <xdr:spPr>
        <a:xfrm>
          <a:off x="2530475" y="2460625"/>
          <a:ext cx="206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533400</xdr:colOff>
      <xdr:row>10</xdr:row>
      <xdr:rowOff>390525</xdr:rowOff>
    </xdr:from>
    <xdr:to>
      <xdr:col>3</xdr:col>
      <xdr:colOff>739775</xdr:colOff>
      <xdr:row>10</xdr:row>
      <xdr:rowOff>390525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17AA602A-46FF-4301-8FB7-AB7EFB7A46AF}"/>
            </a:ext>
          </a:extLst>
        </xdr:cNvPr>
        <xdr:cNvCxnSpPr/>
      </xdr:nvCxnSpPr>
      <xdr:spPr>
        <a:xfrm>
          <a:off x="2524125" y="3352800"/>
          <a:ext cx="206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542925</xdr:colOff>
      <xdr:row>5</xdr:row>
      <xdr:rowOff>285750</xdr:rowOff>
    </xdr:from>
    <xdr:to>
      <xdr:col>4</xdr:col>
      <xdr:colOff>13607</xdr:colOff>
      <xdr:row>5</xdr:row>
      <xdr:rowOff>288925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CAFD955B-F065-4684-A518-5D0F6E2B12BB}"/>
            </a:ext>
          </a:extLst>
        </xdr:cNvPr>
        <xdr:cNvCxnSpPr/>
      </xdr:nvCxnSpPr>
      <xdr:spPr>
        <a:xfrm flipV="1">
          <a:off x="4230461" y="1986643"/>
          <a:ext cx="314325" cy="3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536575</xdr:colOff>
      <xdr:row>12</xdr:row>
      <xdr:rowOff>361950</xdr:rowOff>
    </xdr:from>
    <xdr:to>
      <xdr:col>3</xdr:col>
      <xdr:colOff>742950</xdr:colOff>
      <xdr:row>12</xdr:row>
      <xdr:rowOff>361950</xdr:rowOff>
    </xdr:to>
    <xdr:cxnSp macro="">
      <xdr:nvCxnSpPr>
        <xdr:cNvPr id="33" name="Conector recto 32">
          <a:extLst>
            <a:ext uri="{FF2B5EF4-FFF2-40B4-BE49-F238E27FC236}">
              <a16:creationId xmlns:a16="http://schemas.microsoft.com/office/drawing/2014/main" id="{C8201DA4-4E09-4A51-963B-30520564F2D5}"/>
            </a:ext>
          </a:extLst>
        </xdr:cNvPr>
        <xdr:cNvCxnSpPr/>
      </xdr:nvCxnSpPr>
      <xdr:spPr>
        <a:xfrm>
          <a:off x="2527300" y="4124325"/>
          <a:ext cx="206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59532</xdr:colOff>
      <xdr:row>6</xdr:row>
      <xdr:rowOff>14883</xdr:rowOff>
    </xdr:from>
    <xdr:to>
      <xdr:col>8</xdr:col>
      <xdr:colOff>74414</xdr:colOff>
      <xdr:row>8</xdr:row>
      <xdr:rowOff>29766</xdr:rowOff>
    </xdr:to>
    <xdr:cxnSp macro="">
      <xdr:nvCxnSpPr>
        <xdr:cNvPr id="34" name="Conector recto 33">
          <a:extLst>
            <a:ext uri="{FF2B5EF4-FFF2-40B4-BE49-F238E27FC236}">
              <a16:creationId xmlns:a16="http://schemas.microsoft.com/office/drawing/2014/main" id="{CE8A507C-9981-450D-B1B3-80F40FDB9909}"/>
            </a:ext>
          </a:extLst>
        </xdr:cNvPr>
        <xdr:cNvCxnSpPr/>
      </xdr:nvCxnSpPr>
      <xdr:spPr>
        <a:xfrm flipH="1">
          <a:off x="6555582" y="1615083"/>
          <a:ext cx="14882" cy="4149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17971</xdr:colOff>
      <xdr:row>9</xdr:row>
      <xdr:rowOff>2197</xdr:rowOff>
    </xdr:from>
    <xdr:to>
      <xdr:col>8</xdr:col>
      <xdr:colOff>22226</xdr:colOff>
      <xdr:row>10</xdr:row>
      <xdr:rowOff>35944</xdr:rowOff>
    </xdr:to>
    <xdr:cxnSp macro="">
      <xdr:nvCxnSpPr>
        <xdr:cNvPr id="35" name="Conector recto 34">
          <a:extLst>
            <a:ext uri="{FF2B5EF4-FFF2-40B4-BE49-F238E27FC236}">
              <a16:creationId xmlns:a16="http://schemas.microsoft.com/office/drawing/2014/main" id="{5510044D-B222-4C08-99EA-F57CB6247D46}"/>
            </a:ext>
          </a:extLst>
        </xdr:cNvPr>
        <xdr:cNvCxnSpPr/>
      </xdr:nvCxnSpPr>
      <xdr:spPr>
        <a:xfrm flipV="1">
          <a:off x="6514021" y="2764447"/>
          <a:ext cx="4255" cy="23377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58157</xdr:colOff>
      <xdr:row>3</xdr:row>
      <xdr:rowOff>39659</xdr:rowOff>
    </xdr:from>
    <xdr:to>
      <xdr:col>14</xdr:col>
      <xdr:colOff>64053</xdr:colOff>
      <xdr:row>4</xdr:row>
      <xdr:rowOff>51905</xdr:rowOff>
    </xdr:to>
    <xdr:cxnSp macro="">
      <xdr:nvCxnSpPr>
        <xdr:cNvPr id="36" name="Conector recto 35">
          <a:extLst>
            <a:ext uri="{FF2B5EF4-FFF2-40B4-BE49-F238E27FC236}">
              <a16:creationId xmlns:a16="http://schemas.microsoft.com/office/drawing/2014/main" id="{69F30AF3-C712-4D0C-89F6-C7C45A5029E6}"/>
            </a:ext>
          </a:extLst>
        </xdr:cNvPr>
        <xdr:cNvCxnSpPr/>
      </xdr:nvCxnSpPr>
      <xdr:spPr>
        <a:xfrm>
          <a:off x="11754857" y="620684"/>
          <a:ext cx="5896" cy="2122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12</xdr:row>
      <xdr:rowOff>356506</xdr:rowOff>
    </xdr:from>
    <xdr:to>
      <xdr:col>2</xdr:col>
      <xdr:colOff>57151</xdr:colOff>
      <xdr:row>12</xdr:row>
      <xdr:rowOff>365125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00C7B6B8-0AC0-46E1-AC9A-E63CD9542EFE}"/>
            </a:ext>
          </a:extLst>
        </xdr:cNvPr>
        <xdr:cNvCxnSpPr/>
      </xdr:nvCxnSpPr>
      <xdr:spPr>
        <a:xfrm flipV="1">
          <a:off x="1314450" y="2356756"/>
          <a:ext cx="419101" cy="86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438150</xdr:colOff>
      <xdr:row>14</xdr:row>
      <xdr:rowOff>533400</xdr:rowOff>
    </xdr:from>
    <xdr:to>
      <xdr:col>2</xdr:col>
      <xdr:colOff>19051</xdr:colOff>
      <xdr:row>14</xdr:row>
      <xdr:rowOff>542019</xdr:rowOff>
    </xdr:to>
    <xdr:cxnSp macro="">
      <xdr:nvCxnSpPr>
        <xdr:cNvPr id="40" name="Conector recto 39">
          <a:extLst>
            <a:ext uri="{FF2B5EF4-FFF2-40B4-BE49-F238E27FC236}">
              <a16:creationId xmlns:a16="http://schemas.microsoft.com/office/drawing/2014/main" id="{3D3F751C-EA92-4287-B11D-7FE66D18AC1F}"/>
            </a:ext>
          </a:extLst>
        </xdr:cNvPr>
        <xdr:cNvCxnSpPr/>
      </xdr:nvCxnSpPr>
      <xdr:spPr>
        <a:xfrm flipV="1">
          <a:off x="1276350" y="5429250"/>
          <a:ext cx="419101" cy="86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16</xdr:row>
      <xdr:rowOff>427719</xdr:rowOff>
    </xdr:from>
    <xdr:to>
      <xdr:col>2</xdr:col>
      <xdr:colOff>0</xdr:colOff>
      <xdr:row>16</xdr:row>
      <xdr:rowOff>435428</xdr:rowOff>
    </xdr:to>
    <xdr:cxnSp macro="">
      <xdr:nvCxnSpPr>
        <xdr:cNvPr id="41" name="Conector recto 40">
          <a:extLst>
            <a:ext uri="{FF2B5EF4-FFF2-40B4-BE49-F238E27FC236}">
              <a16:creationId xmlns:a16="http://schemas.microsoft.com/office/drawing/2014/main" id="{41B506F4-6452-4057-BD11-3CC9BCD01060}"/>
            </a:ext>
          </a:extLst>
        </xdr:cNvPr>
        <xdr:cNvCxnSpPr/>
      </xdr:nvCxnSpPr>
      <xdr:spPr>
        <a:xfrm>
          <a:off x="1319893" y="7244898"/>
          <a:ext cx="367393" cy="77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18</xdr:row>
      <xdr:rowOff>656319</xdr:rowOff>
    </xdr:from>
    <xdr:to>
      <xdr:col>2</xdr:col>
      <xdr:colOff>0</xdr:colOff>
      <xdr:row>18</xdr:row>
      <xdr:rowOff>666750</xdr:rowOff>
    </xdr:to>
    <xdr:cxnSp macro="">
      <xdr:nvCxnSpPr>
        <xdr:cNvPr id="42" name="Conector recto 41">
          <a:extLst>
            <a:ext uri="{FF2B5EF4-FFF2-40B4-BE49-F238E27FC236}">
              <a16:creationId xmlns:a16="http://schemas.microsoft.com/office/drawing/2014/main" id="{E7A9A1D7-60F0-457D-9F69-CA4B5586425D}"/>
            </a:ext>
          </a:extLst>
        </xdr:cNvPr>
        <xdr:cNvCxnSpPr/>
      </xdr:nvCxnSpPr>
      <xdr:spPr>
        <a:xfrm>
          <a:off x="1319893" y="8371569"/>
          <a:ext cx="367393" cy="104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447675</xdr:colOff>
      <xdr:row>20</xdr:row>
      <xdr:rowOff>752475</xdr:rowOff>
    </xdr:from>
    <xdr:to>
      <xdr:col>2</xdr:col>
      <xdr:colOff>28575</xdr:colOff>
      <xdr:row>20</xdr:row>
      <xdr:rowOff>762000</xdr:rowOff>
    </xdr:to>
    <xdr:cxnSp macro="">
      <xdr:nvCxnSpPr>
        <xdr:cNvPr id="43" name="Conector recto 42">
          <a:extLst>
            <a:ext uri="{FF2B5EF4-FFF2-40B4-BE49-F238E27FC236}">
              <a16:creationId xmlns:a16="http://schemas.microsoft.com/office/drawing/2014/main" id="{AFC7C7C1-9D9B-4B1F-B301-808B5DDE2B07}"/>
            </a:ext>
          </a:extLst>
        </xdr:cNvPr>
        <xdr:cNvCxnSpPr/>
      </xdr:nvCxnSpPr>
      <xdr:spPr>
        <a:xfrm>
          <a:off x="1285875" y="8934450"/>
          <a:ext cx="41910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45699</xdr:colOff>
      <xdr:row>0</xdr:row>
      <xdr:rowOff>129887</xdr:rowOff>
    </xdr:from>
    <xdr:to>
      <xdr:col>10</xdr:col>
      <xdr:colOff>645820</xdr:colOff>
      <xdr:row>3</xdr:row>
      <xdr:rowOff>627784</xdr:rowOff>
    </xdr:to>
    <xdr:pic>
      <xdr:nvPicPr>
        <xdr:cNvPr id="67" name="Imagen 66">
          <a:extLst>
            <a:ext uri="{FF2B5EF4-FFF2-40B4-BE49-F238E27FC236}">
              <a16:creationId xmlns:a16="http://schemas.microsoft.com/office/drawing/2014/main" id="{23835C3D-65C0-4136-8597-38F987125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2347" y="129887"/>
          <a:ext cx="3457621" cy="10823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17971</xdr:colOff>
      <xdr:row>11</xdr:row>
      <xdr:rowOff>2197</xdr:rowOff>
    </xdr:from>
    <xdr:to>
      <xdr:col>8</xdr:col>
      <xdr:colOff>22226</xdr:colOff>
      <xdr:row>12</xdr:row>
      <xdr:rowOff>35944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6DC931AF-D9C6-4E5F-9015-E86EFBD3BC3C}"/>
            </a:ext>
          </a:extLst>
        </xdr:cNvPr>
        <xdr:cNvCxnSpPr/>
      </xdr:nvCxnSpPr>
      <xdr:spPr>
        <a:xfrm flipV="1">
          <a:off x="9542971" y="3507397"/>
          <a:ext cx="4255" cy="24329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17971</xdr:colOff>
      <xdr:row>13</xdr:row>
      <xdr:rowOff>2197</xdr:rowOff>
    </xdr:from>
    <xdr:to>
      <xdr:col>8</xdr:col>
      <xdr:colOff>22226</xdr:colOff>
      <xdr:row>14</xdr:row>
      <xdr:rowOff>35944</xdr:rowOff>
    </xdr:to>
    <xdr:cxnSp macro="">
      <xdr:nvCxnSpPr>
        <xdr:cNvPr id="39" name="Conector recto 38">
          <a:extLst>
            <a:ext uri="{FF2B5EF4-FFF2-40B4-BE49-F238E27FC236}">
              <a16:creationId xmlns:a16="http://schemas.microsoft.com/office/drawing/2014/main" id="{CCBF1527-D56E-42E0-A77A-43D3A5CF04DA}"/>
            </a:ext>
          </a:extLst>
        </xdr:cNvPr>
        <xdr:cNvCxnSpPr/>
      </xdr:nvCxnSpPr>
      <xdr:spPr>
        <a:xfrm flipV="1">
          <a:off x="9542971" y="4116997"/>
          <a:ext cx="4255" cy="24329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404812</xdr:colOff>
      <xdr:row>12</xdr:row>
      <xdr:rowOff>500063</xdr:rowOff>
    </xdr:from>
    <xdr:to>
      <xdr:col>20</xdr:col>
      <xdr:colOff>7937</xdr:colOff>
      <xdr:row>12</xdr:row>
      <xdr:rowOff>511969</xdr:rowOff>
    </xdr:to>
    <xdr:cxnSp macro="">
      <xdr:nvCxnSpPr>
        <xdr:cNvPr id="44" name="Conector recto 43">
          <a:extLst>
            <a:ext uri="{FF2B5EF4-FFF2-40B4-BE49-F238E27FC236}">
              <a16:creationId xmlns:a16="http://schemas.microsoft.com/office/drawing/2014/main" id="{7EBDFDD5-A833-477A-B87A-8109B96BBAFA}"/>
            </a:ext>
          </a:extLst>
        </xdr:cNvPr>
        <xdr:cNvCxnSpPr/>
      </xdr:nvCxnSpPr>
      <xdr:spPr>
        <a:xfrm flipV="1">
          <a:off x="24384000" y="4798219"/>
          <a:ext cx="436562" cy="119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428624</xdr:colOff>
      <xdr:row>5</xdr:row>
      <xdr:rowOff>377716</xdr:rowOff>
    </xdr:from>
    <xdr:to>
      <xdr:col>19</xdr:col>
      <xdr:colOff>459828</xdr:colOff>
      <xdr:row>12</xdr:row>
      <xdr:rowOff>547688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90EF4408-DFB5-4A06-9088-7ED6BE2E1AA9}"/>
            </a:ext>
          </a:extLst>
        </xdr:cNvPr>
        <xdr:cNvCxnSpPr/>
      </xdr:nvCxnSpPr>
      <xdr:spPr>
        <a:xfrm flipH="1">
          <a:off x="24407812" y="2092216"/>
          <a:ext cx="31204" cy="27536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28575</xdr:rowOff>
    </xdr:from>
    <xdr:to>
      <xdr:col>1</xdr:col>
      <xdr:colOff>610922</xdr:colOff>
      <xdr:row>0</xdr:row>
      <xdr:rowOff>440469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548B3F-3187-4053-BDCA-75C69898FF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28575"/>
          <a:ext cx="1315772" cy="411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180975</xdr:colOff>
      <xdr:row>1</xdr:row>
      <xdr:rowOff>85725</xdr:rowOff>
    </xdr:from>
    <xdr:to>
      <xdr:col>4</xdr:col>
      <xdr:colOff>1496747</xdr:colOff>
      <xdr:row>1</xdr:row>
      <xdr:rowOff>497619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E3ECF6-6E79-E2CF-64E6-620E9AF56E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6700"/>
          <a:ext cx="1315772" cy="411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123825</xdr:rowOff>
    </xdr:from>
    <xdr:to>
      <xdr:col>0</xdr:col>
      <xdr:colOff>1801547</xdr:colOff>
      <xdr:row>0</xdr:row>
      <xdr:rowOff>535719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337CCD-2BB3-41B1-963A-07C191CA99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23825"/>
          <a:ext cx="1315772" cy="411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2</xdr:row>
      <xdr:rowOff>66675</xdr:rowOff>
    </xdr:from>
    <xdr:to>
      <xdr:col>1</xdr:col>
      <xdr:colOff>1477697</xdr:colOff>
      <xdr:row>2</xdr:row>
      <xdr:rowOff>488094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130B3B3-593D-4877-A4FF-A15F7FA73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428625"/>
          <a:ext cx="1315772" cy="421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2</xdr:row>
      <xdr:rowOff>66675</xdr:rowOff>
    </xdr:from>
    <xdr:to>
      <xdr:col>1</xdr:col>
      <xdr:colOff>1477697</xdr:colOff>
      <xdr:row>2</xdr:row>
      <xdr:rowOff>488094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017B328-63C6-4E00-AD49-01F3239C6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428625"/>
          <a:ext cx="1315772" cy="421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3</xdr:row>
      <xdr:rowOff>66675</xdr:rowOff>
    </xdr:from>
    <xdr:to>
      <xdr:col>1</xdr:col>
      <xdr:colOff>1477697</xdr:colOff>
      <xdr:row>3</xdr:row>
      <xdr:rowOff>497619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045DD19-7233-4B41-96B9-F8CA44017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428625"/>
          <a:ext cx="1315772" cy="421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161925</xdr:colOff>
      <xdr:row>3</xdr:row>
      <xdr:rowOff>66675</xdr:rowOff>
    </xdr:from>
    <xdr:ext cx="1315772" cy="430944"/>
    <xdr:pic>
      <xdr:nvPicPr>
        <xdr:cNvPr id="3" name="Imagen 2">
          <a:extLst>
            <a:ext uri="{FF2B5EF4-FFF2-40B4-BE49-F238E27FC236}">
              <a16:creationId xmlns:a16="http://schemas.microsoft.com/office/drawing/2014/main" id="{AA5B9DA3-89F1-4E86-8710-A0EE8778D2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8325" y="619125"/>
          <a:ext cx="1315772" cy="430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12</xdr:col>
      <xdr:colOff>318807</xdr:colOff>
      <xdr:row>14</xdr:row>
      <xdr:rowOff>76200</xdr:rowOff>
    </xdr:from>
    <xdr:ext cx="1315772" cy="430944"/>
    <xdr:pic>
      <xdr:nvPicPr>
        <xdr:cNvPr id="4" name="Imagen 3">
          <a:extLst>
            <a:ext uri="{FF2B5EF4-FFF2-40B4-BE49-F238E27FC236}">
              <a16:creationId xmlns:a16="http://schemas.microsoft.com/office/drawing/2014/main" id="{CBF905FA-6344-468D-9FD9-56DCB4E8D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89983" y="4054288"/>
          <a:ext cx="1315772" cy="430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161925</xdr:colOff>
      <xdr:row>26</xdr:row>
      <xdr:rowOff>66675</xdr:rowOff>
    </xdr:from>
    <xdr:ext cx="1315772" cy="430944"/>
    <xdr:pic>
      <xdr:nvPicPr>
        <xdr:cNvPr id="5" name="Imagen 4">
          <a:extLst>
            <a:ext uri="{FF2B5EF4-FFF2-40B4-BE49-F238E27FC236}">
              <a16:creationId xmlns:a16="http://schemas.microsoft.com/office/drawing/2014/main" id="{3BD959A6-5AD2-4A56-99C1-D310D8711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366" y="615763"/>
          <a:ext cx="1315772" cy="430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161924</xdr:colOff>
      <xdr:row>2</xdr:row>
      <xdr:rowOff>66676</xdr:rowOff>
    </xdr:from>
    <xdr:to>
      <xdr:col>2</xdr:col>
      <xdr:colOff>760639</xdr:colOff>
      <xdr:row>2</xdr:row>
      <xdr:rowOff>504826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E43FD3-573A-4AD1-BAF7-A3B9D588E7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4" y="438151"/>
          <a:ext cx="1419225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10</xdr:col>
      <xdr:colOff>161924</xdr:colOff>
      <xdr:row>2</xdr:row>
      <xdr:rowOff>66676</xdr:rowOff>
    </xdr:from>
    <xdr:ext cx="1415143" cy="438150"/>
    <xdr:pic>
      <xdr:nvPicPr>
        <xdr:cNvPr id="3" name="Imagen 2">
          <a:extLst>
            <a:ext uri="{FF2B5EF4-FFF2-40B4-BE49-F238E27FC236}">
              <a16:creationId xmlns:a16="http://schemas.microsoft.com/office/drawing/2014/main" id="{13C2A3F1-95A2-4D98-9ABB-78D717877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1138" y="434069"/>
          <a:ext cx="1415143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318807</xdr:colOff>
      <xdr:row>3</xdr:row>
      <xdr:rowOff>76200</xdr:rowOff>
    </xdr:from>
    <xdr:ext cx="1315772" cy="430944"/>
    <xdr:pic>
      <xdr:nvPicPr>
        <xdr:cNvPr id="4" name="Imagen 3">
          <a:extLst>
            <a:ext uri="{FF2B5EF4-FFF2-40B4-BE49-F238E27FC236}">
              <a16:creationId xmlns:a16="http://schemas.microsoft.com/office/drawing/2014/main" id="{9FE93FF0-11A4-40F6-A389-F68706F84E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8232" y="4048125"/>
          <a:ext cx="1315772" cy="430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161925</xdr:colOff>
      <xdr:row>15</xdr:row>
      <xdr:rowOff>66675</xdr:rowOff>
    </xdr:from>
    <xdr:ext cx="1315772" cy="430944"/>
    <xdr:pic>
      <xdr:nvPicPr>
        <xdr:cNvPr id="5" name="Imagen 4">
          <a:extLst>
            <a:ext uri="{FF2B5EF4-FFF2-40B4-BE49-F238E27FC236}">
              <a16:creationId xmlns:a16="http://schemas.microsoft.com/office/drawing/2014/main" id="{B04D6191-2FD7-49D6-9F99-AC5E8B41BB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8115300"/>
          <a:ext cx="1315772" cy="430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161925</xdr:colOff>
      <xdr:row>2</xdr:row>
      <xdr:rowOff>66675</xdr:rowOff>
    </xdr:from>
    <xdr:ext cx="1315772" cy="430944"/>
    <xdr:pic>
      <xdr:nvPicPr>
        <xdr:cNvPr id="2" name="Imagen 1">
          <a:extLst>
            <a:ext uri="{FF2B5EF4-FFF2-40B4-BE49-F238E27FC236}">
              <a16:creationId xmlns:a16="http://schemas.microsoft.com/office/drawing/2014/main" id="{FEEFAEE7-79EF-4ADC-893D-D6A894BB0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4772025"/>
          <a:ext cx="1315772" cy="430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257175</xdr:colOff>
      <xdr:row>2</xdr:row>
      <xdr:rowOff>76200</xdr:rowOff>
    </xdr:from>
    <xdr:ext cx="1315772" cy="430944"/>
    <xdr:pic>
      <xdr:nvPicPr>
        <xdr:cNvPr id="2" name="Imagen 1">
          <a:extLst>
            <a:ext uri="{FF2B5EF4-FFF2-40B4-BE49-F238E27FC236}">
              <a16:creationId xmlns:a16="http://schemas.microsoft.com/office/drawing/2014/main" id="{49B1CA88-9C7B-4D9D-88A6-39131F212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447675"/>
          <a:ext cx="1315772" cy="430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257175</xdr:colOff>
      <xdr:row>3</xdr:row>
      <xdr:rowOff>76200</xdr:rowOff>
    </xdr:from>
    <xdr:ext cx="1315772" cy="430944"/>
    <xdr:pic>
      <xdr:nvPicPr>
        <xdr:cNvPr id="2" name="Imagen 1">
          <a:extLst>
            <a:ext uri="{FF2B5EF4-FFF2-40B4-BE49-F238E27FC236}">
              <a16:creationId xmlns:a16="http://schemas.microsoft.com/office/drawing/2014/main" id="{AF8FD5E4-0BC4-428E-A655-1FEB9BBA6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457200"/>
          <a:ext cx="1315772" cy="430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257175</xdr:colOff>
      <xdr:row>3</xdr:row>
      <xdr:rowOff>76200</xdr:rowOff>
    </xdr:from>
    <xdr:ext cx="1315772" cy="430944"/>
    <xdr:pic>
      <xdr:nvPicPr>
        <xdr:cNvPr id="3" name="Imagen 2">
          <a:extLst>
            <a:ext uri="{FF2B5EF4-FFF2-40B4-BE49-F238E27FC236}">
              <a16:creationId xmlns:a16="http://schemas.microsoft.com/office/drawing/2014/main" id="{AEFAD9B2-71DC-49DD-8B20-EA8487FEA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628650"/>
          <a:ext cx="1315772" cy="430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318807</xdr:colOff>
      <xdr:row>3</xdr:row>
      <xdr:rowOff>76200</xdr:rowOff>
    </xdr:from>
    <xdr:ext cx="1315772" cy="430944"/>
    <xdr:pic>
      <xdr:nvPicPr>
        <xdr:cNvPr id="2" name="Imagen 1">
          <a:extLst>
            <a:ext uri="{FF2B5EF4-FFF2-40B4-BE49-F238E27FC236}">
              <a16:creationId xmlns:a16="http://schemas.microsoft.com/office/drawing/2014/main" id="{C7083824-F856-4402-AA32-0FAF0D5E1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8232" y="619125"/>
          <a:ext cx="1315772" cy="430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161925</xdr:colOff>
      <xdr:row>15</xdr:row>
      <xdr:rowOff>66675</xdr:rowOff>
    </xdr:from>
    <xdr:ext cx="1315772" cy="430944"/>
    <xdr:pic>
      <xdr:nvPicPr>
        <xdr:cNvPr id="3" name="Imagen 2">
          <a:extLst>
            <a:ext uri="{FF2B5EF4-FFF2-40B4-BE49-F238E27FC236}">
              <a16:creationId xmlns:a16="http://schemas.microsoft.com/office/drawing/2014/main" id="{7963A783-5AC7-4439-A877-CCDC5BB70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4772025"/>
          <a:ext cx="1315772" cy="4309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3</xdr:row>
      <xdr:rowOff>85725</xdr:rowOff>
    </xdr:from>
    <xdr:to>
      <xdr:col>4</xdr:col>
      <xdr:colOff>19051</xdr:colOff>
      <xdr:row>16</xdr:row>
      <xdr:rowOff>123825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8D4366D-1266-E715-7BE1-0C2B6850DD81}"/>
            </a:ext>
          </a:extLst>
        </xdr:cNvPr>
        <xdr:cNvSpPr txBox="1"/>
      </xdr:nvSpPr>
      <xdr:spPr>
        <a:xfrm>
          <a:off x="838201" y="647700"/>
          <a:ext cx="2533650" cy="2400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/>
        </a:p>
      </xdr:txBody>
    </xdr:sp>
    <xdr:clientData/>
  </xdr:twoCellAnchor>
  <xdr:twoCellAnchor>
    <xdr:from>
      <xdr:col>5</xdr:col>
      <xdr:colOff>276225</xdr:colOff>
      <xdr:row>2</xdr:row>
      <xdr:rowOff>19050</xdr:rowOff>
    </xdr:from>
    <xdr:to>
      <xdr:col>10</xdr:col>
      <xdr:colOff>9525</xdr:colOff>
      <xdr:row>6</xdr:row>
      <xdr:rowOff>76200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A055032E-D142-B1DE-83DB-B2AB3A796540}"/>
            </a:ext>
          </a:extLst>
        </xdr:cNvPr>
        <xdr:cNvSpPr txBox="1"/>
      </xdr:nvSpPr>
      <xdr:spPr>
        <a:xfrm>
          <a:off x="4467225" y="381000"/>
          <a:ext cx="3924300" cy="781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Alternativa A</a:t>
          </a:r>
        </a:p>
      </xdr:txBody>
    </xdr:sp>
    <xdr:clientData/>
  </xdr:twoCellAnchor>
  <xdr:twoCellAnchor>
    <xdr:from>
      <xdr:col>5</xdr:col>
      <xdr:colOff>257175</xdr:colOff>
      <xdr:row>7</xdr:row>
      <xdr:rowOff>171450</xdr:rowOff>
    </xdr:from>
    <xdr:to>
      <xdr:col>10</xdr:col>
      <xdr:colOff>9525</xdr:colOff>
      <xdr:row>12</xdr:row>
      <xdr:rowOff>76200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3B5ACC83-0A85-BAD0-F861-247C6D2296EE}"/>
            </a:ext>
          </a:extLst>
        </xdr:cNvPr>
        <xdr:cNvSpPr txBox="1"/>
      </xdr:nvSpPr>
      <xdr:spPr>
        <a:xfrm>
          <a:off x="4448175" y="1438275"/>
          <a:ext cx="3943350" cy="809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Alternativa B</a:t>
          </a:r>
          <a:endParaRPr lang="es-CO" b="1">
            <a:effectLst/>
          </a:endParaRPr>
        </a:p>
        <a:p>
          <a:endParaRPr lang="es-CO" sz="1100"/>
        </a:p>
      </xdr:txBody>
    </xdr:sp>
    <xdr:clientData/>
  </xdr:twoCellAnchor>
  <xdr:twoCellAnchor>
    <xdr:from>
      <xdr:col>5</xdr:col>
      <xdr:colOff>304800</xdr:colOff>
      <xdr:row>13</xdr:row>
      <xdr:rowOff>142875</xdr:rowOff>
    </xdr:from>
    <xdr:to>
      <xdr:col>9</xdr:col>
      <xdr:colOff>742950</xdr:colOff>
      <xdr:row>18</xdr:row>
      <xdr:rowOff>19050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51AC19FF-656C-FD2A-FD66-661053FD58C9}"/>
            </a:ext>
          </a:extLst>
        </xdr:cNvPr>
        <xdr:cNvSpPr txBox="1"/>
      </xdr:nvSpPr>
      <xdr:spPr>
        <a:xfrm>
          <a:off x="4495800" y="2495550"/>
          <a:ext cx="3790950" cy="790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Alternativa C</a:t>
          </a:r>
        </a:p>
      </xdr:txBody>
    </xdr:sp>
    <xdr:clientData/>
  </xdr:twoCellAnchor>
  <xdr:twoCellAnchor>
    <xdr:from>
      <xdr:col>4</xdr:col>
      <xdr:colOff>47625</xdr:colOff>
      <xdr:row>5</xdr:row>
      <xdr:rowOff>0</xdr:rowOff>
    </xdr:from>
    <xdr:to>
      <xdr:col>5</xdr:col>
      <xdr:colOff>304800</xdr:colOff>
      <xdr:row>5</xdr:row>
      <xdr:rowOff>0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D80A7F7E-1E9F-98A6-89A2-EC746DAA0BE9}"/>
            </a:ext>
          </a:extLst>
        </xdr:cNvPr>
        <xdr:cNvCxnSpPr/>
      </xdr:nvCxnSpPr>
      <xdr:spPr>
        <a:xfrm>
          <a:off x="3400425" y="923925"/>
          <a:ext cx="109537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9</xdr:row>
      <xdr:rowOff>161925</xdr:rowOff>
    </xdr:from>
    <xdr:to>
      <xdr:col>5</xdr:col>
      <xdr:colOff>257175</xdr:colOff>
      <xdr:row>9</xdr:row>
      <xdr:rowOff>161925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4B5179F6-865B-4BB4-955C-84E3F15F631E}"/>
            </a:ext>
          </a:extLst>
        </xdr:cNvPr>
        <xdr:cNvCxnSpPr/>
      </xdr:nvCxnSpPr>
      <xdr:spPr>
        <a:xfrm>
          <a:off x="3352800" y="1809750"/>
          <a:ext cx="109537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</xdr:colOff>
      <xdr:row>16</xdr:row>
      <xdr:rowOff>0</xdr:rowOff>
    </xdr:from>
    <xdr:to>
      <xdr:col>5</xdr:col>
      <xdr:colOff>314325</xdr:colOff>
      <xdr:row>16</xdr:row>
      <xdr:rowOff>0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B146C59B-06A4-4F8D-A861-11514D2D0566}"/>
            </a:ext>
          </a:extLst>
        </xdr:cNvPr>
        <xdr:cNvCxnSpPr/>
      </xdr:nvCxnSpPr>
      <xdr:spPr>
        <a:xfrm>
          <a:off x="3409950" y="2924175"/>
          <a:ext cx="1095375" cy="0"/>
        </a:xfrm>
        <a:prstGeom prst="straightConnector1">
          <a:avLst/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449E5D4-183F-429C-A9BF-038C58CD2964}" name="Debilidades" displayName="Debilidades" ref="D5:E15" totalsRowShown="0">
  <autoFilter ref="D5:E15" xr:uid="{F449E5D4-183F-429C-A9BF-038C58CD2964}"/>
  <tableColumns count="2">
    <tableColumn id="1" xr3:uid="{A27592AE-0936-4F2B-960A-91D00853804C}" name="#" dataDxfId="15"/>
    <tableColumn id="2" xr3:uid="{C763D0F2-D3A1-48BB-9232-D97CAABB963E}" name="Debilidades" dataDxfId="14"/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2C93766-AF3E-41A0-8382-482E9267625E}" name="Oportunidades" displayName="Oportunidades" ref="G5:H15" totalsRowShown="0">
  <autoFilter ref="G5:H15" xr:uid="{42C93766-AF3E-41A0-8382-482E9267625E}"/>
  <tableColumns count="2">
    <tableColumn id="1" xr3:uid="{CAF1B9CB-4D16-46DC-B39E-FC3A830D3EB1}" name="#" dataDxfId="13"/>
    <tableColumn id="2" xr3:uid="{E0B3F1F4-A7D9-4DBE-8C7D-0D6611E74A1D}" name="Amenazas" dataDxfId="12"/>
  </tableColumns>
  <tableStyleInfo name="TableStyleMedium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69565C2-15D6-4EC1-B43D-C513CADBAB56}" name="Debilidades4" displayName="Debilidades4" ref="D18:E28" totalsRowShown="0">
  <autoFilter ref="D18:E28" xr:uid="{D69565C2-15D6-4EC1-B43D-C513CADBAB56}"/>
  <tableColumns count="2">
    <tableColumn id="1" xr3:uid="{A78FCCCD-0C3F-4948-93B8-C397EE359541}" name="#" dataDxfId="11"/>
    <tableColumn id="2" xr3:uid="{E21807E8-BFE0-42AC-9100-87058160E9ED}" name="Fortalezas" dataDxfId="1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880AB99-2072-403F-8F3B-A41F3B11F261}" name="Oportunidades5" displayName="Oportunidades5" ref="G18:H28" totalsRowShown="0">
  <autoFilter ref="G18:H28" xr:uid="{2880AB99-2072-403F-8F3B-A41F3B11F261}"/>
  <tableColumns count="2">
    <tableColumn id="1" xr3:uid="{D01FB9FD-2895-46B0-BDB2-C64F50F24268}" name="#" dataDxfId="9"/>
    <tableColumn id="2" xr3:uid="{13E31A36-602E-42A2-BF99-3891117C44AC}" name="Oportunidades" dataDxfId="8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6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54B33-67BA-4527-BB87-17804C058B6B}">
  <sheetPr>
    <pageSetUpPr fitToPage="1"/>
  </sheetPr>
  <dimension ref="A1:X27"/>
  <sheetViews>
    <sheetView topLeftCell="AM53" zoomScale="106" zoomScaleNormal="106" workbookViewId="0">
      <selection activeCell="AQ64" sqref="AQ64"/>
    </sheetView>
  </sheetViews>
  <sheetFormatPr baseColWidth="10" defaultRowHeight="14.25" x14ac:dyDescent="0.2"/>
  <cols>
    <col min="3" max="3" width="26.25" customWidth="1"/>
    <col min="5" max="5" width="32.75" customWidth="1"/>
    <col min="9" max="9" width="26.5" customWidth="1"/>
    <col min="13" max="13" width="21" customWidth="1"/>
    <col min="15" max="15" width="20.125" customWidth="1"/>
    <col min="17" max="17" width="16.375" customWidth="1"/>
    <col min="18" max="18" width="19" customWidth="1"/>
    <col min="19" max="19" width="32.25" customWidth="1"/>
    <col min="21" max="21" width="29.75" customWidth="1"/>
    <col min="23" max="23" width="29.625" customWidth="1"/>
  </cols>
  <sheetData>
    <row r="1" spans="2:24" s="34" customFormat="1" ht="168.75" customHeight="1" thickBot="1" x14ac:dyDescent="0.25"/>
    <row r="2" spans="2:24" s="34" customFormat="1" ht="15" customHeight="1" x14ac:dyDescent="0.2">
      <c r="L2" s="421" t="s">
        <v>669</v>
      </c>
      <c r="M2" s="422"/>
      <c r="N2" s="422"/>
      <c r="O2" s="422"/>
      <c r="P2" s="422"/>
      <c r="Q2" s="423"/>
    </row>
    <row r="3" spans="2:24" s="34" customFormat="1" ht="131.25" customHeight="1" thickBot="1" x14ac:dyDescent="0.25">
      <c r="L3" s="424"/>
      <c r="M3" s="425"/>
      <c r="N3" s="425"/>
      <c r="O3" s="425"/>
      <c r="P3" s="425"/>
      <c r="Q3" s="426"/>
    </row>
    <row r="4" spans="2:24" s="34" customFormat="1" ht="15" customHeight="1" x14ac:dyDescent="0.35">
      <c r="L4" s="420"/>
      <c r="M4" s="420"/>
      <c r="N4" s="420"/>
      <c r="O4" s="420"/>
      <c r="P4" s="420"/>
      <c r="Q4" s="420"/>
    </row>
    <row r="5" spans="2:24" s="34" customFormat="1" ht="15" customHeight="1" x14ac:dyDescent="0.35">
      <c r="L5" s="420"/>
      <c r="M5" s="420"/>
      <c r="N5" s="420"/>
      <c r="O5" s="420"/>
      <c r="P5" s="420"/>
      <c r="Q5" s="420"/>
    </row>
    <row r="6" spans="2:24" s="34" customFormat="1" ht="15" customHeight="1" x14ac:dyDescent="0.35">
      <c r="L6" s="420"/>
      <c r="M6" s="420"/>
      <c r="N6" s="420"/>
      <c r="O6" s="420"/>
      <c r="P6" s="420"/>
      <c r="Q6" s="420"/>
    </row>
    <row r="7" spans="2:24" s="34" customFormat="1" ht="15" customHeight="1" x14ac:dyDescent="0.35">
      <c r="L7" s="420"/>
      <c r="M7" s="420"/>
      <c r="N7" s="420"/>
      <c r="O7" s="420"/>
      <c r="P7" s="420"/>
      <c r="Q7" s="420"/>
    </row>
    <row r="8" spans="2:24" s="34" customFormat="1" ht="15" customHeight="1" x14ac:dyDescent="0.35">
      <c r="L8" s="420"/>
      <c r="M8" s="420"/>
      <c r="N8" s="420"/>
      <c r="O8" s="420"/>
      <c r="P8" s="420"/>
      <c r="Q8" s="420"/>
    </row>
    <row r="9" spans="2:24" s="34" customFormat="1" ht="402.75" customHeight="1" x14ac:dyDescent="0.2"/>
    <row r="10" spans="2:24" s="34" customFormat="1" ht="402.75" customHeight="1" thickBot="1" x14ac:dyDescent="0.25"/>
    <row r="11" spans="2:24" s="34" customFormat="1" ht="16.5" thickBot="1" x14ac:dyDescent="0.3">
      <c r="B11" s="59"/>
      <c r="C11" s="60"/>
      <c r="D11" s="60"/>
      <c r="E11" s="60"/>
      <c r="F11" s="60"/>
      <c r="G11" s="60"/>
      <c r="H11" s="60"/>
      <c r="I11" s="60"/>
      <c r="J11" s="60"/>
      <c r="K11" s="60"/>
      <c r="L11" s="69"/>
      <c r="M11" s="69"/>
      <c r="N11" s="60"/>
      <c r="O11" s="60"/>
      <c r="P11" s="60"/>
      <c r="Q11" s="60"/>
      <c r="R11" s="60"/>
      <c r="S11" s="60"/>
      <c r="T11" s="60"/>
      <c r="U11" s="60"/>
      <c r="V11" s="61"/>
      <c r="W11" s="60"/>
      <c r="X11" s="60"/>
    </row>
    <row r="12" spans="2:24" s="58" customFormat="1" ht="48" customHeight="1" thickBot="1" x14ac:dyDescent="0.3">
      <c r="B12" s="62"/>
      <c r="C12" s="67" t="s">
        <v>462</v>
      </c>
      <c r="D12" s="63"/>
      <c r="E12" s="68" t="s">
        <v>475</v>
      </c>
      <c r="F12" s="63"/>
      <c r="G12" s="63"/>
      <c r="H12" s="286" t="s">
        <v>474</v>
      </c>
      <c r="I12" s="287"/>
      <c r="J12" s="63"/>
      <c r="K12" s="63"/>
      <c r="L12" s="288" t="s">
        <v>473</v>
      </c>
      <c r="M12" s="289"/>
      <c r="N12" s="63"/>
      <c r="O12" s="63"/>
      <c r="P12" s="286" t="s">
        <v>472</v>
      </c>
      <c r="Q12" s="287"/>
      <c r="R12" s="63"/>
      <c r="S12" s="68" t="s">
        <v>476</v>
      </c>
      <c r="T12" s="63"/>
      <c r="U12" s="68" t="s">
        <v>479</v>
      </c>
      <c r="V12" s="63"/>
      <c r="W12" s="68" t="s">
        <v>485</v>
      </c>
      <c r="X12" s="62"/>
    </row>
    <row r="13" spans="2:24" s="34" customFormat="1" ht="15.75" x14ac:dyDescent="0.25"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0"/>
      <c r="X13" s="66"/>
    </row>
    <row r="14" spans="2:24" s="34" customFormat="1" ht="15.75" x14ac:dyDescent="0.25"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6"/>
    </row>
    <row r="15" spans="2:24" s="37" customFormat="1" ht="60" customHeight="1" x14ac:dyDescent="0.25">
      <c r="B15" s="35"/>
      <c r="C15" s="38" t="s">
        <v>455</v>
      </c>
      <c r="D15" s="35"/>
      <c r="E15" s="39" t="s">
        <v>463</v>
      </c>
      <c r="F15" s="40"/>
      <c r="G15" s="41"/>
      <c r="H15" s="386" t="s">
        <v>465</v>
      </c>
      <c r="I15" s="387"/>
      <c r="J15" s="41"/>
      <c r="K15" s="41"/>
      <c r="L15" s="40"/>
      <c r="M15" s="39" t="s">
        <v>467</v>
      </c>
      <c r="N15" s="40"/>
      <c r="O15" s="39" t="s">
        <v>469</v>
      </c>
      <c r="P15" s="40"/>
      <c r="Q15" s="39" t="s">
        <v>471</v>
      </c>
      <c r="R15" s="40"/>
      <c r="S15" s="39" t="s">
        <v>480</v>
      </c>
      <c r="T15" s="40"/>
      <c r="U15" s="39" t="s">
        <v>481</v>
      </c>
      <c r="V15" s="42"/>
      <c r="W15" s="43" t="s">
        <v>488</v>
      </c>
      <c r="X15" s="44"/>
    </row>
    <row r="16" spans="2:24" s="37" customFormat="1" ht="15.75" x14ac:dyDescent="0.25">
      <c r="B16" s="35"/>
      <c r="C16" s="35"/>
      <c r="D16" s="35"/>
      <c r="E16" s="40"/>
      <c r="F16" s="40"/>
      <c r="G16" s="40"/>
      <c r="H16" s="41"/>
      <c r="I16" s="41"/>
      <c r="J16" s="41"/>
      <c r="K16" s="41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5"/>
    </row>
    <row r="17" spans="1:24" s="37" customFormat="1" ht="31.5" x14ac:dyDescent="0.25">
      <c r="B17" s="35"/>
      <c r="C17" s="38" t="s">
        <v>457</v>
      </c>
      <c r="D17" s="35"/>
      <c r="E17" s="71" t="s">
        <v>489</v>
      </c>
      <c r="F17" s="40"/>
      <c r="G17" s="41"/>
      <c r="H17" s="386" t="s">
        <v>466</v>
      </c>
      <c r="I17" s="388"/>
      <c r="J17" s="41"/>
      <c r="K17" s="41"/>
      <c r="L17" s="40"/>
      <c r="M17" s="39" t="s">
        <v>468</v>
      </c>
      <c r="N17" s="40"/>
      <c r="O17" s="39" t="s">
        <v>470</v>
      </c>
      <c r="P17" s="40"/>
      <c r="Q17" s="46"/>
      <c r="R17" s="40"/>
      <c r="S17" s="39" t="s">
        <v>477</v>
      </c>
      <c r="T17" s="40"/>
      <c r="U17" s="39" t="s">
        <v>490</v>
      </c>
      <c r="V17" s="42"/>
      <c r="W17" s="47" t="s">
        <v>486</v>
      </c>
    </row>
    <row r="18" spans="1:24" s="37" customFormat="1" ht="15.75" x14ac:dyDescent="0.25">
      <c r="B18" s="35"/>
      <c r="C18" s="35"/>
      <c r="D18" s="35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5"/>
    </row>
    <row r="19" spans="1:24" s="37" customFormat="1" ht="70.5" customHeight="1" x14ac:dyDescent="0.25">
      <c r="B19" s="35"/>
      <c r="C19" s="38" t="s">
        <v>456</v>
      </c>
      <c r="D19" s="35"/>
      <c r="E19" s="39" t="s">
        <v>464</v>
      </c>
      <c r="F19" s="40"/>
      <c r="G19" s="46"/>
      <c r="H19" s="386" t="s">
        <v>482</v>
      </c>
      <c r="I19" s="388"/>
      <c r="J19" s="40"/>
      <c r="K19" s="46"/>
      <c r="L19" s="40"/>
      <c r="M19" s="46"/>
      <c r="N19" s="40"/>
      <c r="O19" s="46"/>
      <c r="P19" s="40"/>
      <c r="Q19" s="46"/>
      <c r="R19" s="40"/>
      <c r="S19" s="39" t="s">
        <v>478</v>
      </c>
      <c r="T19" s="40"/>
      <c r="U19" s="39" t="s">
        <v>484</v>
      </c>
      <c r="V19" s="42"/>
      <c r="W19" s="43" t="s">
        <v>487</v>
      </c>
      <c r="X19" s="44"/>
    </row>
    <row r="20" spans="1:24" s="37" customFormat="1" ht="15.75" x14ac:dyDescent="0.25">
      <c r="B20" s="35"/>
      <c r="C20" s="35"/>
      <c r="D20" s="35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1"/>
      <c r="W20" s="41"/>
    </row>
    <row r="21" spans="1:24" s="37" customFormat="1" ht="60.75" customHeight="1" x14ac:dyDescent="0.25">
      <c r="A21" s="35"/>
      <c r="B21" s="35"/>
      <c r="C21" s="38" t="s">
        <v>458</v>
      </c>
      <c r="D21" s="35"/>
      <c r="E21" s="40"/>
      <c r="F21" s="40"/>
      <c r="G21" s="40"/>
      <c r="H21" s="386" t="s">
        <v>483</v>
      </c>
      <c r="I21" s="388"/>
      <c r="J21" s="40"/>
      <c r="K21" s="40"/>
      <c r="L21" s="40"/>
      <c r="M21" s="40"/>
      <c r="N21" s="40"/>
      <c r="O21" s="46"/>
      <c r="P21" s="40"/>
      <c r="Q21" s="46"/>
      <c r="R21" s="40"/>
      <c r="S21" s="40"/>
      <c r="T21" s="40"/>
      <c r="U21" s="40"/>
      <c r="V21" s="41"/>
      <c r="W21" s="41"/>
    </row>
    <row r="22" spans="1:24" s="37" customFormat="1" ht="35.25" customHeight="1" x14ac:dyDescent="0.25">
      <c r="A22" s="35"/>
      <c r="B22" s="35"/>
      <c r="C22" s="35"/>
      <c r="D22" s="35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1"/>
      <c r="W22" s="41"/>
    </row>
    <row r="23" spans="1:24" s="37" customFormat="1" ht="54.75" customHeight="1" x14ac:dyDescent="0.25">
      <c r="A23" s="35"/>
      <c r="B23" s="35"/>
      <c r="C23" s="38" t="s">
        <v>459</v>
      </c>
      <c r="D23" s="35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6"/>
      <c r="P23" s="40"/>
      <c r="Q23" s="48"/>
      <c r="R23" s="40"/>
      <c r="S23" s="40"/>
      <c r="T23" s="40"/>
      <c r="U23" s="40"/>
      <c r="V23" s="41"/>
      <c r="W23" s="41"/>
    </row>
    <row r="24" spans="1:24" s="37" customFormat="1" ht="15.75" x14ac:dyDescent="0.25">
      <c r="A24" s="35"/>
      <c r="B24" s="35"/>
      <c r="C24" s="35"/>
      <c r="D24" s="35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1"/>
      <c r="W24" s="41"/>
    </row>
    <row r="25" spans="1:24" s="37" customFormat="1" ht="82.5" customHeight="1" x14ac:dyDescent="0.25">
      <c r="A25" s="35"/>
      <c r="B25" s="35"/>
      <c r="C25" s="38" t="s">
        <v>460</v>
      </c>
      <c r="D25" s="35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6"/>
      <c r="P25" s="40"/>
      <c r="Q25" s="48"/>
      <c r="R25" s="40"/>
      <c r="S25" s="40"/>
      <c r="T25" s="40"/>
      <c r="U25" s="40"/>
      <c r="V25" s="41"/>
      <c r="W25" s="41"/>
    </row>
    <row r="27" spans="1:24" ht="71.25" customHeight="1" x14ac:dyDescent="0.2">
      <c r="C27" s="38" t="s">
        <v>461</v>
      </c>
    </row>
  </sheetData>
  <mergeCells count="8">
    <mergeCell ref="H19:I19"/>
    <mergeCell ref="H21:I21"/>
    <mergeCell ref="L2:Q3"/>
    <mergeCell ref="H12:I12"/>
    <mergeCell ref="L12:M12"/>
    <mergeCell ref="P12:Q12"/>
    <mergeCell ref="H15:I15"/>
    <mergeCell ref="H17:I17"/>
  </mergeCells>
  <pageMargins left="0.25" right="0.25" top="0.75" bottom="0.75" header="0.3" footer="0.3"/>
  <pageSetup scale="1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1B3EB-397F-184D-8890-343FEBFB367B}">
  <sheetPr>
    <tabColor rgb="FFFFC000"/>
    <pageSetUpPr fitToPage="1"/>
  </sheetPr>
  <dimension ref="B1:J58"/>
  <sheetViews>
    <sheetView topLeftCell="A19" zoomScale="120" zoomScaleNormal="120" workbookViewId="0">
      <selection activeCell="L27" sqref="L27"/>
    </sheetView>
  </sheetViews>
  <sheetFormatPr baseColWidth="10" defaultColWidth="10.875" defaultRowHeight="11.25" x14ac:dyDescent="0.2"/>
  <cols>
    <col min="1" max="1" width="4.375" style="1" customWidth="1"/>
    <col min="2" max="2" width="3" style="1" customWidth="1"/>
    <col min="3" max="3" width="30" style="1" customWidth="1"/>
    <col min="4" max="4" width="23.25" style="1" customWidth="1"/>
    <col min="5" max="5" width="16" style="1" customWidth="1"/>
    <col min="6" max="6" width="17.875" style="1" customWidth="1"/>
    <col min="7" max="8" width="0" style="1" hidden="1" customWidth="1"/>
    <col min="9" max="9" width="11.625" style="1" hidden="1" customWidth="1"/>
    <col min="10" max="10" width="0" style="1" hidden="1" customWidth="1"/>
    <col min="11" max="16384" width="10.875" style="1"/>
  </cols>
  <sheetData>
    <row r="1" spans="2:6" ht="6" customHeight="1" x14ac:dyDescent="0.2"/>
    <row r="2" spans="2:6" s="2" customFormat="1" ht="14.1" customHeight="1" x14ac:dyDescent="0.2">
      <c r="B2" s="261" t="s">
        <v>0</v>
      </c>
      <c r="C2" s="261"/>
      <c r="D2" s="261"/>
      <c r="E2" s="261"/>
      <c r="F2" s="262"/>
    </row>
    <row r="3" spans="2:6" ht="6" customHeight="1" x14ac:dyDescent="0.2">
      <c r="B3" s="9"/>
      <c r="C3" s="9"/>
    </row>
    <row r="4" spans="2:6" x14ac:dyDescent="0.2">
      <c r="B4" s="263" t="s">
        <v>1</v>
      </c>
      <c r="C4" s="263"/>
      <c r="D4" s="266" t="s">
        <v>65</v>
      </c>
      <c r="E4" s="266"/>
      <c r="F4" s="264" t="s">
        <v>2</v>
      </c>
    </row>
    <row r="5" spans="2:6" x14ac:dyDescent="0.2">
      <c r="B5" s="263" t="s">
        <v>3</v>
      </c>
      <c r="C5" s="263"/>
      <c r="D5" s="266" t="s">
        <v>47</v>
      </c>
      <c r="E5" s="266"/>
      <c r="F5" s="264"/>
    </row>
    <row r="6" spans="2:6" x14ac:dyDescent="0.2">
      <c r="B6" s="263" t="s">
        <v>4</v>
      </c>
      <c r="C6" s="263"/>
      <c r="D6" s="266" t="s">
        <v>48</v>
      </c>
      <c r="E6" s="266"/>
      <c r="F6" s="264"/>
    </row>
    <row r="7" spans="2:6" x14ac:dyDescent="0.2">
      <c r="B7" s="263" t="s">
        <v>5</v>
      </c>
      <c r="C7" s="263"/>
      <c r="D7" s="266" t="s">
        <v>49</v>
      </c>
      <c r="E7" s="266"/>
      <c r="F7" s="264"/>
    </row>
    <row r="8" spans="2:6" ht="6" customHeight="1" x14ac:dyDescent="0.2">
      <c r="B8" s="4"/>
      <c r="C8" s="5"/>
      <c r="D8" s="5"/>
      <c r="E8" s="5"/>
      <c r="F8" s="6"/>
    </row>
    <row r="9" spans="2:6" ht="14.1" customHeight="1" x14ac:dyDescent="0.2">
      <c r="B9" s="267" t="s">
        <v>40</v>
      </c>
      <c r="C9" s="267"/>
      <c r="D9" s="267" t="s">
        <v>41</v>
      </c>
      <c r="E9" s="267"/>
      <c r="F9" s="267"/>
    </row>
    <row r="10" spans="2:6" ht="72.75" customHeight="1" x14ac:dyDescent="0.2">
      <c r="B10" s="268" t="s">
        <v>6</v>
      </c>
      <c r="C10" s="268"/>
      <c r="D10" s="269" t="s">
        <v>164</v>
      </c>
      <c r="E10" s="270"/>
      <c r="F10" s="270"/>
    </row>
    <row r="11" spans="2:6" ht="66.75" customHeight="1" x14ac:dyDescent="0.2">
      <c r="B11" s="271" t="s">
        <v>7</v>
      </c>
      <c r="C11" s="271"/>
      <c r="D11" s="259" t="s">
        <v>165</v>
      </c>
      <c r="E11" s="260"/>
      <c r="F11" s="260"/>
    </row>
    <row r="12" spans="2:6" ht="61.5" customHeight="1" x14ac:dyDescent="0.2">
      <c r="B12" s="271" t="s">
        <v>8</v>
      </c>
      <c r="C12" s="271"/>
      <c r="D12" s="259" t="s">
        <v>50</v>
      </c>
      <c r="E12" s="259"/>
      <c r="F12" s="259" t="s">
        <v>9</v>
      </c>
    </row>
    <row r="13" spans="2:6" ht="21" customHeight="1" x14ac:dyDescent="0.2">
      <c r="B13" s="265" t="s">
        <v>10</v>
      </c>
      <c r="C13" s="265"/>
      <c r="D13" s="265"/>
      <c r="E13" s="265"/>
      <c r="F13" s="265"/>
    </row>
    <row r="14" spans="2:6" ht="14.1" customHeight="1" x14ac:dyDescent="0.2">
      <c r="B14" s="11"/>
      <c r="C14" s="10" t="s">
        <v>11</v>
      </c>
      <c r="D14" s="10" t="s">
        <v>12</v>
      </c>
      <c r="E14" s="254" t="s">
        <v>13</v>
      </c>
      <c r="F14" s="254"/>
    </row>
    <row r="15" spans="2:6" ht="21" customHeight="1" x14ac:dyDescent="0.2">
      <c r="B15" s="12">
        <v>1</v>
      </c>
      <c r="C15" s="8" t="s">
        <v>14</v>
      </c>
      <c r="D15" s="19" t="s">
        <v>15</v>
      </c>
      <c r="E15" s="259" t="s">
        <v>16</v>
      </c>
      <c r="F15" s="259"/>
    </row>
    <row r="16" spans="2:6" ht="12" customHeight="1" x14ac:dyDescent="0.2">
      <c r="B16" s="12">
        <v>2</v>
      </c>
      <c r="C16" s="8" t="s">
        <v>17</v>
      </c>
      <c r="D16" s="19" t="s">
        <v>51</v>
      </c>
      <c r="E16" s="259" t="s">
        <v>18</v>
      </c>
      <c r="F16" s="259"/>
    </row>
    <row r="17" spans="2:10" x14ac:dyDescent="0.2">
      <c r="B17" s="12">
        <v>3</v>
      </c>
      <c r="C17" s="8" t="s">
        <v>19</v>
      </c>
      <c r="D17" s="49">
        <v>50000000</v>
      </c>
      <c r="E17" s="260" t="s">
        <v>18</v>
      </c>
      <c r="F17" s="260"/>
    </row>
    <row r="18" spans="2:10" ht="63.75" customHeight="1" x14ac:dyDescent="0.2">
      <c r="B18" s="272" t="s">
        <v>20</v>
      </c>
      <c r="C18" s="272"/>
      <c r="D18" s="259" t="s">
        <v>174</v>
      </c>
      <c r="E18" s="259"/>
      <c r="F18" s="259"/>
    </row>
    <row r="19" spans="2:10" ht="42" customHeight="1" x14ac:dyDescent="0.2">
      <c r="B19" s="254" t="s">
        <v>21</v>
      </c>
      <c r="C19" s="254"/>
      <c r="D19" s="259" t="s">
        <v>52</v>
      </c>
      <c r="E19" s="259"/>
      <c r="F19" s="259"/>
    </row>
    <row r="20" spans="2:10" ht="11.1" customHeight="1" x14ac:dyDescent="0.2">
      <c r="B20" s="254" t="s">
        <v>22</v>
      </c>
      <c r="C20" s="254"/>
      <c r="D20" s="254"/>
      <c r="E20" s="254" t="s">
        <v>23</v>
      </c>
      <c r="F20" s="254"/>
    </row>
    <row r="21" spans="2:10" ht="20.100000000000001" customHeight="1" x14ac:dyDescent="0.2">
      <c r="B21" s="7">
        <v>1</v>
      </c>
      <c r="C21" s="259" t="s">
        <v>68</v>
      </c>
      <c r="D21" s="259"/>
      <c r="E21" s="28" t="s">
        <v>24</v>
      </c>
      <c r="F21" s="29"/>
    </row>
    <row r="22" spans="2:10" x14ac:dyDescent="0.2">
      <c r="B22" s="7">
        <v>2</v>
      </c>
      <c r="C22" s="259" t="s">
        <v>175</v>
      </c>
      <c r="D22" s="259"/>
      <c r="E22" s="28" t="s">
        <v>25</v>
      </c>
      <c r="F22" s="29"/>
    </row>
    <row r="23" spans="2:10" x14ac:dyDescent="0.2">
      <c r="B23" s="7">
        <v>3</v>
      </c>
      <c r="C23" s="259" t="s">
        <v>176</v>
      </c>
      <c r="D23" s="259"/>
      <c r="E23" s="28" t="s">
        <v>26</v>
      </c>
      <c r="F23" s="29"/>
    </row>
    <row r="24" spans="2:10" x14ac:dyDescent="0.2">
      <c r="B24" s="7">
        <v>4</v>
      </c>
      <c r="C24" s="259" t="s">
        <v>69</v>
      </c>
      <c r="D24" s="259"/>
      <c r="E24" s="28" t="s">
        <v>27</v>
      </c>
      <c r="F24" s="30"/>
    </row>
    <row r="25" spans="2:10" x14ac:dyDescent="0.2">
      <c r="B25" s="7">
        <v>5</v>
      </c>
      <c r="C25" s="259" t="s">
        <v>70</v>
      </c>
      <c r="D25" s="259"/>
      <c r="E25" s="28" t="s">
        <v>28</v>
      </c>
      <c r="F25" s="31"/>
    </row>
    <row r="26" spans="2:10" ht="15" customHeight="1" x14ac:dyDescent="0.2">
      <c r="B26" s="255" t="s">
        <v>29</v>
      </c>
      <c r="C26" s="255"/>
      <c r="D26" s="255"/>
      <c r="E26" s="255"/>
      <c r="F26" s="255" t="s">
        <v>30</v>
      </c>
    </row>
    <row r="27" spans="2:10" x14ac:dyDescent="0.2">
      <c r="B27" s="72">
        <v>1</v>
      </c>
      <c r="C27" s="257" t="s">
        <v>179</v>
      </c>
      <c r="D27" s="257"/>
      <c r="E27" s="73"/>
      <c r="F27" s="273"/>
      <c r="H27" s="32">
        <f>500000*4</f>
        <v>2000000</v>
      </c>
      <c r="I27" s="33">
        <f>H27*10</f>
        <v>20000000</v>
      </c>
    </row>
    <row r="28" spans="2:10" x14ac:dyDescent="0.2">
      <c r="B28" s="72">
        <v>2</v>
      </c>
      <c r="C28" s="257" t="s">
        <v>180</v>
      </c>
      <c r="D28" s="257"/>
      <c r="E28" s="73"/>
      <c r="F28" s="273"/>
      <c r="H28" s="32">
        <f>1500000*3</f>
        <v>4500000</v>
      </c>
    </row>
    <row r="29" spans="2:10" x14ac:dyDescent="0.2">
      <c r="B29" s="72">
        <v>3</v>
      </c>
      <c r="C29" s="257" t="s">
        <v>181</v>
      </c>
      <c r="D29" s="257"/>
      <c r="E29" s="73"/>
      <c r="F29" s="273"/>
      <c r="H29" s="1">
        <v>180000</v>
      </c>
      <c r="I29" s="1">
        <f>H29*3</f>
        <v>540000</v>
      </c>
      <c r="J29" s="32">
        <f>I29*10</f>
        <v>5400000</v>
      </c>
    </row>
    <row r="30" spans="2:10" x14ac:dyDescent="0.2">
      <c r="B30" s="72">
        <v>4</v>
      </c>
      <c r="C30" s="257" t="s">
        <v>182</v>
      </c>
      <c r="D30" s="257"/>
      <c r="E30" s="73"/>
      <c r="F30" s="273"/>
      <c r="H30" s="1">
        <v>650000</v>
      </c>
      <c r="I30" s="32">
        <f>H30*3</f>
        <v>1950000</v>
      </c>
    </row>
    <row r="31" spans="2:10" x14ac:dyDescent="0.2">
      <c r="B31" s="72">
        <v>5</v>
      </c>
      <c r="C31" s="257" t="s">
        <v>31</v>
      </c>
      <c r="D31" s="257"/>
      <c r="E31" s="73"/>
      <c r="F31" s="273"/>
    </row>
    <row r="32" spans="2:10" x14ac:dyDescent="0.2">
      <c r="B32" s="258" t="s">
        <v>32</v>
      </c>
      <c r="C32" s="258"/>
      <c r="D32" s="258"/>
      <c r="E32" s="258"/>
      <c r="F32" s="258"/>
    </row>
    <row r="33" spans="2:6" x14ac:dyDescent="0.2">
      <c r="B33" s="14"/>
      <c r="C33" s="274" t="s">
        <v>33</v>
      </c>
      <c r="D33" s="274"/>
      <c r="E33" s="274"/>
      <c r="F33" s="13" t="s">
        <v>34</v>
      </c>
    </row>
    <row r="34" spans="2:6" x14ac:dyDescent="0.2">
      <c r="B34" s="20">
        <v>1</v>
      </c>
      <c r="C34" s="278" t="s">
        <v>57</v>
      </c>
      <c r="D34" s="278"/>
      <c r="E34" s="278"/>
      <c r="F34" s="22">
        <v>45041</v>
      </c>
    </row>
    <row r="35" spans="2:6" x14ac:dyDescent="0.2">
      <c r="B35" s="21">
        <v>2</v>
      </c>
      <c r="C35" s="279" t="s">
        <v>53</v>
      </c>
      <c r="D35" s="279"/>
      <c r="E35" s="279"/>
      <c r="F35" s="23">
        <v>44732</v>
      </c>
    </row>
    <row r="36" spans="2:6" x14ac:dyDescent="0.2">
      <c r="B36" s="21">
        <v>3</v>
      </c>
      <c r="C36" s="279" t="s">
        <v>54</v>
      </c>
      <c r="D36" s="279"/>
      <c r="E36" s="279"/>
      <c r="F36" s="23">
        <v>45121</v>
      </c>
    </row>
    <row r="37" spans="2:6" x14ac:dyDescent="0.2">
      <c r="B37" s="21">
        <v>4</v>
      </c>
      <c r="C37" s="279" t="s">
        <v>55</v>
      </c>
      <c r="D37" s="279"/>
      <c r="E37" s="279"/>
      <c r="F37" s="23">
        <v>44862</v>
      </c>
    </row>
    <row r="38" spans="2:6" x14ac:dyDescent="0.2">
      <c r="B38" s="21">
        <v>5</v>
      </c>
      <c r="C38" s="279" t="s">
        <v>56</v>
      </c>
      <c r="D38" s="279"/>
      <c r="E38" s="279"/>
      <c r="F38" s="23">
        <v>45282</v>
      </c>
    </row>
    <row r="39" spans="2:6" ht="15" customHeight="1" x14ac:dyDescent="0.2">
      <c r="B39" s="256" t="s">
        <v>35</v>
      </c>
      <c r="C39" s="256"/>
      <c r="D39" s="26" t="s">
        <v>51</v>
      </c>
      <c r="E39" s="275"/>
      <c r="F39" s="275"/>
    </row>
    <row r="40" spans="2:6" ht="15" customHeight="1" x14ac:dyDescent="0.2">
      <c r="B40" s="256" t="s">
        <v>36</v>
      </c>
      <c r="C40" s="256"/>
      <c r="D40" s="27">
        <f>F34</f>
        <v>45041</v>
      </c>
      <c r="E40" s="275"/>
      <c r="F40" s="275"/>
    </row>
    <row r="41" spans="2:6" ht="15" customHeight="1" x14ac:dyDescent="0.2">
      <c r="B41" s="256" t="s">
        <v>37</v>
      </c>
      <c r="C41" s="256"/>
      <c r="D41" s="27">
        <f>F38</f>
        <v>45282</v>
      </c>
      <c r="E41" s="275"/>
      <c r="F41" s="275"/>
    </row>
    <row r="42" spans="2:6" x14ac:dyDescent="0.2">
      <c r="B42" s="277" t="s">
        <v>38</v>
      </c>
      <c r="C42" s="277"/>
      <c r="D42" s="277"/>
      <c r="E42" s="277"/>
      <c r="F42" s="277"/>
    </row>
    <row r="43" spans="2:6" ht="14.1" customHeight="1" x14ac:dyDescent="0.2">
      <c r="B43" s="17"/>
      <c r="C43" s="18" t="s">
        <v>42</v>
      </c>
      <c r="D43" s="18" t="s">
        <v>43</v>
      </c>
      <c r="E43" s="276" t="s">
        <v>44</v>
      </c>
      <c r="F43" s="276"/>
    </row>
    <row r="44" spans="2:6" x14ac:dyDescent="0.2">
      <c r="B44" s="15">
        <v>1</v>
      </c>
      <c r="C44" s="25" t="s">
        <v>58</v>
      </c>
      <c r="D44" s="25" t="s">
        <v>59</v>
      </c>
      <c r="E44" s="250" t="s">
        <v>39</v>
      </c>
      <c r="F44" s="250"/>
    </row>
    <row r="45" spans="2:6" x14ac:dyDescent="0.2">
      <c r="B45" s="15">
        <v>2</v>
      </c>
      <c r="C45" s="25" t="s">
        <v>60</v>
      </c>
      <c r="D45" s="24" t="s">
        <v>61</v>
      </c>
      <c r="E45" s="251" t="s">
        <v>71</v>
      </c>
      <c r="F45" s="251"/>
    </row>
    <row r="46" spans="2:6" x14ac:dyDescent="0.2">
      <c r="B46" s="15">
        <v>3</v>
      </c>
      <c r="C46" s="24" t="s">
        <v>62</v>
      </c>
      <c r="D46" s="24" t="s">
        <v>61</v>
      </c>
      <c r="E46" s="251" t="s">
        <v>72</v>
      </c>
      <c r="F46" s="251"/>
    </row>
    <row r="47" spans="2:6" x14ac:dyDescent="0.2">
      <c r="B47" s="15">
        <v>4</v>
      </c>
      <c r="C47" s="24" t="s">
        <v>63</v>
      </c>
      <c r="D47" s="24" t="s">
        <v>61</v>
      </c>
      <c r="E47" s="251" t="s">
        <v>72</v>
      </c>
      <c r="F47" s="251"/>
    </row>
    <row r="48" spans="2:6" x14ac:dyDescent="0.2">
      <c r="B48" s="15">
        <v>5</v>
      </c>
      <c r="C48" s="24"/>
      <c r="D48" s="24"/>
      <c r="E48" s="251"/>
      <c r="F48" s="251"/>
    </row>
    <row r="49" spans="2:6" x14ac:dyDescent="0.2">
      <c r="B49" s="252" t="s">
        <v>46</v>
      </c>
      <c r="C49" s="252"/>
      <c r="D49" s="252"/>
      <c r="E49" s="252"/>
      <c r="F49" s="252"/>
    </row>
    <row r="50" spans="2:6" x14ac:dyDescent="0.2">
      <c r="B50" s="16">
        <v>1</v>
      </c>
      <c r="C50" s="250" t="s">
        <v>64</v>
      </c>
      <c r="D50" s="250"/>
      <c r="E50" s="250"/>
      <c r="F50" s="250"/>
    </row>
    <row r="51" spans="2:6" x14ac:dyDescent="0.2">
      <c r="B51" s="16">
        <v>2</v>
      </c>
      <c r="C51" s="250" t="s">
        <v>66</v>
      </c>
      <c r="D51" s="253"/>
      <c r="E51" s="253"/>
      <c r="F51" s="253"/>
    </row>
    <row r="52" spans="2:6" x14ac:dyDescent="0.2">
      <c r="B52" s="16">
        <v>3</v>
      </c>
      <c r="C52" s="250" t="s">
        <v>67</v>
      </c>
      <c r="D52" s="250"/>
      <c r="E52" s="250"/>
      <c r="F52" s="250"/>
    </row>
    <row r="53" spans="2:6" x14ac:dyDescent="0.2">
      <c r="B53" s="252" t="s">
        <v>45</v>
      </c>
      <c r="C53" s="252"/>
      <c r="D53" s="252"/>
      <c r="E53" s="252"/>
      <c r="F53" s="252"/>
    </row>
    <row r="54" spans="2:6" x14ac:dyDescent="0.2">
      <c r="B54" s="16">
        <v>1</v>
      </c>
      <c r="C54" s="250" t="s">
        <v>177</v>
      </c>
      <c r="D54" s="250"/>
      <c r="E54" s="250"/>
      <c r="F54" s="250"/>
    </row>
    <row r="55" spans="2:6" x14ac:dyDescent="0.2">
      <c r="B55" s="24">
        <v>2</v>
      </c>
      <c r="C55" s="250" t="s">
        <v>178</v>
      </c>
      <c r="D55" s="250"/>
      <c r="E55" s="250"/>
      <c r="F55" s="250"/>
    </row>
    <row r="56" spans="2:6" x14ac:dyDescent="0.2">
      <c r="B56" s="16"/>
      <c r="C56" s="253"/>
      <c r="D56" s="253"/>
      <c r="E56" s="253"/>
      <c r="F56" s="253"/>
    </row>
    <row r="57" spans="2:6" ht="6" customHeight="1" x14ac:dyDescent="0.2">
      <c r="B57" s="3"/>
    </row>
    <row r="58" spans="2:6" ht="6" customHeight="1" x14ac:dyDescent="0.2"/>
  </sheetData>
  <mergeCells count="67">
    <mergeCell ref="C33:E33"/>
    <mergeCell ref="E39:F41"/>
    <mergeCell ref="E43:F43"/>
    <mergeCell ref="B40:C40"/>
    <mergeCell ref="B41:C41"/>
    <mergeCell ref="B42:F42"/>
    <mergeCell ref="C34:E34"/>
    <mergeCell ref="C35:E35"/>
    <mergeCell ref="C36:E36"/>
    <mergeCell ref="C37:E37"/>
    <mergeCell ref="C38:E38"/>
    <mergeCell ref="C22:D22"/>
    <mergeCell ref="C23:D23"/>
    <mergeCell ref="C24:D24"/>
    <mergeCell ref="C25:D25"/>
    <mergeCell ref="F27:F31"/>
    <mergeCell ref="C54:F54"/>
    <mergeCell ref="C55:F55"/>
    <mergeCell ref="C56:F56"/>
    <mergeCell ref="B6:C6"/>
    <mergeCell ref="B7:C7"/>
    <mergeCell ref="B9:C9"/>
    <mergeCell ref="D9:F9"/>
    <mergeCell ref="B10:C10"/>
    <mergeCell ref="D10:F10"/>
    <mergeCell ref="C27:D27"/>
    <mergeCell ref="B11:C11"/>
    <mergeCell ref="D11:F11"/>
    <mergeCell ref="B12:C12"/>
    <mergeCell ref="D12:F12"/>
    <mergeCell ref="B18:C18"/>
    <mergeCell ref="D18:F18"/>
    <mergeCell ref="B2:F2"/>
    <mergeCell ref="B4:C4"/>
    <mergeCell ref="B5:C5"/>
    <mergeCell ref="F4:F7"/>
    <mergeCell ref="B13:F13"/>
    <mergeCell ref="D4:E4"/>
    <mergeCell ref="D5:E5"/>
    <mergeCell ref="D6:E6"/>
    <mergeCell ref="D7:E7"/>
    <mergeCell ref="E14:F14"/>
    <mergeCell ref="B26:F26"/>
    <mergeCell ref="B39:C39"/>
    <mergeCell ref="C28:D28"/>
    <mergeCell ref="C29:D29"/>
    <mergeCell ref="C30:D30"/>
    <mergeCell ref="C31:D31"/>
    <mergeCell ref="B32:F32"/>
    <mergeCell ref="E20:F20"/>
    <mergeCell ref="B19:C19"/>
    <mergeCell ref="D19:F19"/>
    <mergeCell ref="E15:F15"/>
    <mergeCell ref="E16:F16"/>
    <mergeCell ref="E17:F17"/>
    <mergeCell ref="B20:D20"/>
    <mergeCell ref="C21:D21"/>
    <mergeCell ref="B49:F49"/>
    <mergeCell ref="B53:F53"/>
    <mergeCell ref="C50:F50"/>
    <mergeCell ref="C51:F51"/>
    <mergeCell ref="C52:F52"/>
    <mergeCell ref="E44:F44"/>
    <mergeCell ref="E45:F45"/>
    <mergeCell ref="E46:F46"/>
    <mergeCell ref="E47:F47"/>
    <mergeCell ref="E48:F48"/>
  </mergeCells>
  <pageMargins left="0.7" right="0.7" top="0.75" bottom="0.75" header="0.3" footer="0.3"/>
  <pageSetup scale="77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113B6-10A2-410A-8385-B9ED15063803}">
  <sheetPr>
    <pageSetUpPr fitToPage="1"/>
  </sheetPr>
  <dimension ref="A1:X21"/>
  <sheetViews>
    <sheetView zoomScale="40" zoomScaleNormal="40" workbookViewId="0">
      <selection activeCell="K18" sqref="K18"/>
    </sheetView>
  </sheetViews>
  <sheetFormatPr baseColWidth="10" defaultRowHeight="14.25" x14ac:dyDescent="0.2"/>
  <cols>
    <col min="3" max="3" width="26.25" customWidth="1"/>
    <col min="5" max="5" width="32.75" customWidth="1"/>
    <col min="9" max="9" width="26.5" customWidth="1"/>
    <col min="13" max="13" width="21" customWidth="1"/>
    <col min="15" max="15" width="20.125" customWidth="1"/>
    <col min="17" max="17" width="16.375" customWidth="1"/>
    <col min="18" max="18" width="19" customWidth="1"/>
    <col min="19" max="19" width="32.25" customWidth="1"/>
    <col min="21" max="21" width="29.75" customWidth="1"/>
    <col min="23" max="23" width="29.625" customWidth="1"/>
  </cols>
  <sheetData>
    <row r="1" spans="1:24" s="34" customFormat="1" ht="15" thickBot="1" x14ac:dyDescent="0.25"/>
    <row r="2" spans="1:24" s="34" customFormat="1" ht="15" customHeight="1" x14ac:dyDescent="0.2">
      <c r="L2" s="280" t="s">
        <v>454</v>
      </c>
      <c r="M2" s="281"/>
      <c r="N2" s="281"/>
      <c r="O2" s="281"/>
      <c r="P2" s="281"/>
      <c r="Q2" s="282"/>
    </row>
    <row r="3" spans="1:24" s="34" customFormat="1" ht="15" customHeight="1" thickBot="1" x14ac:dyDescent="0.25">
      <c r="L3" s="283"/>
      <c r="M3" s="284"/>
      <c r="N3" s="284"/>
      <c r="O3" s="284"/>
      <c r="P3" s="284"/>
      <c r="Q3" s="285"/>
    </row>
    <row r="4" spans="1:24" s="34" customFormat="1" ht="72.75" customHeight="1" thickBot="1" x14ac:dyDescent="0.25">
      <c r="C4" s="412">
        <v>9463144.9600000009</v>
      </c>
      <c r="E4" s="413">
        <v>19506406.399999999</v>
      </c>
      <c r="O4" s="419"/>
      <c r="P4" s="419"/>
      <c r="Q4" s="419"/>
    </row>
    <row r="5" spans="1:24" s="34" customFormat="1" ht="16.5" thickBot="1" x14ac:dyDescent="0.3">
      <c r="B5" s="59"/>
      <c r="C5" s="60"/>
      <c r="D5" s="60"/>
      <c r="E5" s="60"/>
      <c r="F5" s="60"/>
      <c r="G5" s="60"/>
      <c r="H5" s="60"/>
      <c r="I5" s="60"/>
      <c r="J5" s="60"/>
      <c r="K5" s="60"/>
      <c r="L5" s="69"/>
      <c r="M5" s="69"/>
      <c r="N5" s="60"/>
      <c r="O5" s="60"/>
      <c r="P5" s="60"/>
      <c r="Q5" s="60"/>
      <c r="R5" s="60"/>
      <c r="S5" s="60"/>
      <c r="T5" s="60"/>
      <c r="U5" s="60"/>
      <c r="V5" s="61"/>
      <c r="W5" s="60"/>
      <c r="X5" s="60"/>
    </row>
    <row r="6" spans="1:24" s="58" customFormat="1" ht="48" customHeight="1" thickBot="1" x14ac:dyDescent="0.3">
      <c r="B6" s="62"/>
      <c r="C6" s="67" t="s">
        <v>462</v>
      </c>
      <c r="D6" s="63"/>
      <c r="E6" s="68" t="s">
        <v>475</v>
      </c>
      <c r="F6" s="63"/>
      <c r="G6" s="63"/>
      <c r="H6" s="286" t="s">
        <v>474</v>
      </c>
      <c r="I6" s="287"/>
      <c r="J6" s="63"/>
      <c r="K6" s="63"/>
      <c r="L6" s="288" t="s">
        <v>473</v>
      </c>
      <c r="M6" s="289"/>
      <c r="N6" s="63"/>
      <c r="O6" s="63"/>
      <c r="P6" s="286" t="s">
        <v>472</v>
      </c>
      <c r="Q6" s="287"/>
      <c r="R6" s="63"/>
      <c r="S6" s="68" t="s">
        <v>476</v>
      </c>
      <c r="T6" s="63"/>
      <c r="U6" s="68" t="s">
        <v>479</v>
      </c>
      <c r="V6" s="63"/>
      <c r="W6" s="68" t="s">
        <v>485</v>
      </c>
      <c r="X6" s="62"/>
    </row>
    <row r="7" spans="1:24" s="34" customFormat="1" ht="15.75" x14ac:dyDescent="0.25">
      <c r="B7" s="64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0"/>
      <c r="X7" s="66"/>
    </row>
    <row r="8" spans="1:24" s="34" customFormat="1" ht="15.75" x14ac:dyDescent="0.25"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6"/>
    </row>
    <row r="9" spans="1:24" s="37" customFormat="1" ht="60" customHeight="1" x14ac:dyDescent="0.25">
      <c r="B9" s="35"/>
      <c r="C9" s="38" t="s">
        <v>455</v>
      </c>
      <c r="D9" s="35"/>
      <c r="E9" s="39" t="s">
        <v>463</v>
      </c>
      <c r="F9" s="40"/>
      <c r="G9" s="41"/>
      <c r="H9" s="386" t="s">
        <v>465</v>
      </c>
      <c r="I9" s="387"/>
      <c r="J9" s="41"/>
      <c r="K9" s="41"/>
      <c r="L9" s="40"/>
      <c r="M9" s="39" t="s">
        <v>467</v>
      </c>
      <c r="N9" s="40"/>
      <c r="O9" s="39" t="s">
        <v>469</v>
      </c>
      <c r="P9" s="40"/>
      <c r="Q9" s="39" t="s">
        <v>471</v>
      </c>
      <c r="R9" s="40"/>
      <c r="S9" s="39" t="s">
        <v>480</v>
      </c>
      <c r="T9" s="40"/>
      <c r="U9" s="39" t="s">
        <v>481</v>
      </c>
      <c r="V9" s="42"/>
      <c r="W9" s="43" t="s">
        <v>488</v>
      </c>
      <c r="X9" s="44"/>
    </row>
    <row r="10" spans="1:24" s="37" customFormat="1" ht="15.75" x14ac:dyDescent="0.25">
      <c r="B10" s="35"/>
      <c r="C10" s="35"/>
      <c r="D10" s="35"/>
      <c r="E10" s="40"/>
      <c r="F10" s="40"/>
      <c r="G10" s="40"/>
      <c r="H10" s="41"/>
      <c r="I10" s="41"/>
      <c r="J10" s="41"/>
      <c r="K10" s="41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5"/>
    </row>
    <row r="11" spans="1:24" s="37" customFormat="1" ht="31.5" x14ac:dyDescent="0.25">
      <c r="B11" s="35"/>
      <c r="C11" s="38" t="s">
        <v>457</v>
      </c>
      <c r="D11" s="35"/>
      <c r="E11" s="71" t="s">
        <v>489</v>
      </c>
      <c r="F11" s="40"/>
      <c r="G11" s="41"/>
      <c r="H11" s="386" t="s">
        <v>466</v>
      </c>
      <c r="I11" s="388"/>
      <c r="J11" s="41"/>
      <c r="K11" s="41"/>
      <c r="L11" s="40"/>
      <c r="M11" s="39" t="s">
        <v>468</v>
      </c>
      <c r="N11" s="40"/>
      <c r="O11" s="39" t="s">
        <v>470</v>
      </c>
      <c r="P11" s="40"/>
      <c r="Q11" s="46"/>
      <c r="R11" s="40"/>
      <c r="S11" s="39" t="s">
        <v>477</v>
      </c>
      <c r="T11" s="40"/>
      <c r="U11" s="39" t="s">
        <v>490</v>
      </c>
      <c r="V11" s="42"/>
      <c r="W11" s="47" t="s">
        <v>486</v>
      </c>
    </row>
    <row r="12" spans="1:24" s="37" customFormat="1" ht="15.75" x14ac:dyDescent="0.25">
      <c r="B12" s="35"/>
      <c r="C12" s="35"/>
      <c r="D12" s="35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5"/>
    </row>
    <row r="13" spans="1:24" s="37" customFormat="1" ht="70.5" customHeight="1" x14ac:dyDescent="0.35">
      <c r="B13" s="35"/>
      <c r="C13" s="38" t="s">
        <v>456</v>
      </c>
      <c r="D13" s="35"/>
      <c r="E13" s="39" t="s">
        <v>464</v>
      </c>
      <c r="F13" s="40"/>
      <c r="G13" s="46"/>
      <c r="H13" s="386" t="s">
        <v>482</v>
      </c>
      <c r="I13" s="388"/>
      <c r="J13" s="40"/>
      <c r="K13" s="46"/>
      <c r="L13" s="40"/>
      <c r="M13" s="46"/>
      <c r="N13" s="414">
        <v>17243172</v>
      </c>
      <c r="O13" s="415"/>
      <c r="P13" s="416"/>
      <c r="Q13" s="417"/>
      <c r="R13" s="40"/>
      <c r="S13" s="39" t="s">
        <v>478</v>
      </c>
      <c r="T13" s="40"/>
      <c r="U13" s="39" t="s">
        <v>484</v>
      </c>
      <c r="V13" s="42"/>
      <c r="W13" s="43" t="s">
        <v>487</v>
      </c>
      <c r="X13" s="44"/>
    </row>
    <row r="14" spans="1:24" s="37" customFormat="1" ht="15.75" x14ac:dyDescent="0.25">
      <c r="B14" s="35"/>
      <c r="C14" s="35"/>
      <c r="D14" s="35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1"/>
      <c r="W14" s="41"/>
    </row>
    <row r="15" spans="1:24" s="37" customFormat="1" ht="60.75" customHeight="1" x14ac:dyDescent="0.35">
      <c r="A15" s="35"/>
      <c r="B15" s="35"/>
      <c r="C15" s="38" t="s">
        <v>458</v>
      </c>
      <c r="D15" s="35"/>
      <c r="E15" s="40"/>
      <c r="F15" s="40"/>
      <c r="G15" s="40"/>
      <c r="H15" s="386" t="s">
        <v>483</v>
      </c>
      <c r="I15" s="388"/>
      <c r="J15" s="40"/>
      <c r="K15" s="40"/>
      <c r="L15" s="40"/>
      <c r="M15" s="40"/>
      <c r="N15" s="40"/>
      <c r="O15" s="46"/>
      <c r="P15" s="40"/>
      <c r="Q15" s="46"/>
      <c r="R15" s="416">
        <v>24219533.600000001</v>
      </c>
      <c r="S15" s="417"/>
      <c r="T15" s="417"/>
      <c r="U15" s="417"/>
      <c r="V15" s="41"/>
      <c r="W15" s="418">
        <v>13629849.6</v>
      </c>
    </row>
    <row r="16" spans="1:24" s="37" customFormat="1" ht="35.25" customHeight="1" x14ac:dyDescent="0.25">
      <c r="A16" s="35"/>
      <c r="B16" s="35"/>
      <c r="C16" s="35"/>
      <c r="D16" s="35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1"/>
      <c r="W16" s="41"/>
    </row>
    <row r="17" spans="1:23" s="37" customFormat="1" ht="54.75" customHeight="1" x14ac:dyDescent="0.35">
      <c r="A17" s="35"/>
      <c r="B17" s="35"/>
      <c r="C17" s="38" t="s">
        <v>459</v>
      </c>
      <c r="D17" s="35"/>
      <c r="E17" s="40"/>
      <c r="F17" s="40"/>
      <c r="G17" s="40"/>
      <c r="H17" s="414">
        <v>32561296</v>
      </c>
      <c r="I17" s="415"/>
      <c r="J17" s="40"/>
      <c r="K17" s="40"/>
      <c r="L17" s="40"/>
      <c r="M17" s="40"/>
      <c r="N17" s="40"/>
      <c r="O17" s="46"/>
      <c r="P17" s="40"/>
      <c r="Q17" s="48"/>
      <c r="R17" s="40"/>
      <c r="S17" s="40"/>
      <c r="T17" s="40"/>
      <c r="U17" s="40"/>
      <c r="V17" s="41"/>
      <c r="W17" s="41"/>
    </row>
    <row r="18" spans="1:23" s="37" customFormat="1" ht="15.75" x14ac:dyDescent="0.25">
      <c r="A18" s="35"/>
      <c r="B18" s="35"/>
      <c r="C18" s="35"/>
      <c r="D18" s="35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1"/>
      <c r="W18" s="41"/>
    </row>
    <row r="19" spans="1:23" s="37" customFormat="1" ht="82.5" customHeight="1" x14ac:dyDescent="0.25">
      <c r="A19" s="35"/>
      <c r="B19" s="35"/>
      <c r="C19" s="38" t="s">
        <v>460</v>
      </c>
      <c r="D19" s="35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6"/>
      <c r="P19" s="40"/>
      <c r="Q19" s="48"/>
      <c r="R19" s="40"/>
      <c r="S19" s="40"/>
      <c r="T19" s="40"/>
      <c r="U19" s="40"/>
      <c r="V19" s="41"/>
      <c r="W19" s="41"/>
    </row>
    <row r="21" spans="1:23" ht="71.25" customHeight="1" x14ac:dyDescent="0.2">
      <c r="C21" s="38" t="s">
        <v>461</v>
      </c>
    </row>
  </sheetData>
  <mergeCells count="13">
    <mergeCell ref="H13:I13"/>
    <mergeCell ref="H15:I15"/>
    <mergeCell ref="H17:I17"/>
    <mergeCell ref="N13:O13"/>
    <mergeCell ref="P13:Q13"/>
    <mergeCell ref="R15:U15"/>
    <mergeCell ref="L2:Q3"/>
    <mergeCell ref="H6:I6"/>
    <mergeCell ref="L6:M6"/>
    <mergeCell ref="P6:Q6"/>
    <mergeCell ref="H9:I9"/>
    <mergeCell ref="H11:I11"/>
    <mergeCell ref="O4:Q4"/>
  </mergeCells>
  <pageMargins left="0.25" right="0.25" top="0.75" bottom="0.75" header="0.3" footer="0.3"/>
  <pageSetup scale="3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7F570-00E4-408E-8DDE-E0863636C9B7}">
  <sheetPr>
    <pageSetUpPr fitToPage="1"/>
  </sheetPr>
  <dimension ref="A1:X21"/>
  <sheetViews>
    <sheetView tabSelected="1" topLeftCell="J4" zoomScale="60" zoomScaleNormal="60" workbookViewId="0">
      <selection activeCell="O15" sqref="O15"/>
    </sheetView>
  </sheetViews>
  <sheetFormatPr baseColWidth="10" defaultRowHeight="14.25" x14ac:dyDescent="0.2"/>
  <cols>
    <col min="3" max="3" width="26.25" customWidth="1"/>
    <col min="5" max="5" width="32.75" customWidth="1"/>
    <col min="9" max="9" width="26.5" customWidth="1"/>
    <col min="13" max="13" width="21" customWidth="1"/>
    <col min="15" max="15" width="20.125" customWidth="1"/>
    <col min="17" max="17" width="16.375" customWidth="1"/>
    <col min="18" max="18" width="19" customWidth="1"/>
    <col min="19" max="19" width="32.25" customWidth="1"/>
    <col min="21" max="21" width="29.75" customWidth="1"/>
    <col min="23" max="23" width="29.625" customWidth="1"/>
  </cols>
  <sheetData>
    <row r="1" spans="1:24" s="34" customFormat="1" ht="15" thickBot="1" x14ac:dyDescent="0.25"/>
    <row r="2" spans="1:24" s="34" customFormat="1" ht="15" customHeight="1" x14ac:dyDescent="0.2">
      <c r="L2" s="280" t="s">
        <v>454</v>
      </c>
      <c r="M2" s="281"/>
      <c r="N2" s="281"/>
      <c r="O2" s="281"/>
      <c r="P2" s="281"/>
      <c r="Q2" s="282"/>
    </row>
    <row r="3" spans="1:24" s="34" customFormat="1" ht="15" customHeight="1" thickBot="1" x14ac:dyDescent="0.25">
      <c r="L3" s="283"/>
      <c r="M3" s="284"/>
      <c r="N3" s="284"/>
      <c r="O3" s="284"/>
      <c r="P3" s="284"/>
      <c r="Q3" s="285"/>
    </row>
    <row r="4" spans="1:24" s="34" customFormat="1" ht="72.75" customHeight="1" thickBot="1" x14ac:dyDescent="0.25"/>
    <row r="5" spans="1:24" s="34" customFormat="1" ht="16.5" thickBot="1" x14ac:dyDescent="0.3">
      <c r="B5" s="59"/>
      <c r="C5" s="60"/>
      <c r="D5" s="60"/>
      <c r="E5" s="60"/>
      <c r="F5" s="60"/>
      <c r="G5" s="60"/>
      <c r="H5" s="60"/>
      <c r="I5" s="60"/>
      <c r="J5" s="60"/>
      <c r="K5" s="60"/>
      <c r="L5" s="69"/>
      <c r="M5" s="69"/>
      <c r="N5" s="60"/>
      <c r="O5" s="60"/>
      <c r="P5" s="60"/>
      <c r="Q5" s="60"/>
      <c r="R5" s="60"/>
      <c r="S5" s="60"/>
      <c r="T5" s="60"/>
      <c r="U5" s="60"/>
      <c r="V5" s="61"/>
      <c r="W5" s="60"/>
      <c r="X5" s="60"/>
    </row>
    <row r="6" spans="1:24" s="58" customFormat="1" ht="48" customHeight="1" thickBot="1" x14ac:dyDescent="0.3">
      <c r="B6" s="62"/>
      <c r="C6" s="67" t="s">
        <v>462</v>
      </c>
      <c r="D6" s="63"/>
      <c r="E6" s="68" t="s">
        <v>475</v>
      </c>
      <c r="F6" s="63"/>
      <c r="G6" s="63"/>
      <c r="H6" s="286" t="s">
        <v>474</v>
      </c>
      <c r="I6" s="287"/>
      <c r="J6" s="63"/>
      <c r="K6" s="63"/>
      <c r="L6" s="288" t="s">
        <v>473</v>
      </c>
      <c r="M6" s="289"/>
      <c r="N6" s="63"/>
      <c r="O6" s="63"/>
      <c r="P6" s="286" t="s">
        <v>472</v>
      </c>
      <c r="Q6" s="287"/>
      <c r="R6" s="63"/>
      <c r="S6" s="68" t="s">
        <v>476</v>
      </c>
      <c r="T6" s="63"/>
      <c r="U6" s="68" t="s">
        <v>479</v>
      </c>
      <c r="V6" s="63"/>
      <c r="W6" s="68" t="s">
        <v>485</v>
      </c>
      <c r="X6" s="62"/>
    </row>
    <row r="7" spans="1:24" s="34" customFormat="1" ht="15.75" x14ac:dyDescent="0.25">
      <c r="B7" s="64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0"/>
      <c r="X7" s="66"/>
    </row>
    <row r="8" spans="1:24" s="34" customFormat="1" ht="15.75" x14ac:dyDescent="0.25"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6"/>
    </row>
    <row r="9" spans="1:24" s="37" customFormat="1" ht="60" customHeight="1" x14ac:dyDescent="0.25">
      <c r="B9" s="35"/>
      <c r="C9" s="38" t="s">
        <v>455</v>
      </c>
      <c r="D9" s="35"/>
      <c r="E9" s="39" t="s">
        <v>463</v>
      </c>
      <c r="F9" s="40"/>
      <c r="G9" s="41"/>
      <c r="H9" s="386" t="s">
        <v>465</v>
      </c>
      <c r="I9" s="387"/>
      <c r="J9" s="41"/>
      <c r="K9" s="41"/>
      <c r="L9" s="40"/>
      <c r="M9" s="39" t="s">
        <v>467</v>
      </c>
      <c r="N9" s="40"/>
      <c r="O9" s="39" t="s">
        <v>469</v>
      </c>
      <c r="P9" s="40"/>
      <c r="Q9" s="39" t="s">
        <v>471</v>
      </c>
      <c r="R9" s="40"/>
      <c r="S9" s="39" t="s">
        <v>480</v>
      </c>
      <c r="T9" s="40"/>
      <c r="U9" s="39" t="s">
        <v>481</v>
      </c>
      <c r="V9" s="42"/>
      <c r="W9" s="43" t="s">
        <v>488</v>
      </c>
      <c r="X9" s="44"/>
    </row>
    <row r="10" spans="1:24" s="37" customFormat="1" ht="15.75" x14ac:dyDescent="0.25">
      <c r="B10" s="35"/>
      <c r="C10" s="35"/>
      <c r="D10" s="35"/>
      <c r="E10" s="40"/>
      <c r="F10" s="40"/>
      <c r="G10" s="40"/>
      <c r="H10" s="41"/>
      <c r="I10" s="41"/>
      <c r="J10" s="41"/>
      <c r="K10" s="41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5"/>
    </row>
    <row r="11" spans="1:24" s="37" customFormat="1" ht="31.5" x14ac:dyDescent="0.25">
      <c r="B11" s="35"/>
      <c r="C11" s="38" t="s">
        <v>457</v>
      </c>
      <c r="D11" s="35"/>
      <c r="E11" s="71" t="s">
        <v>489</v>
      </c>
      <c r="F11" s="40"/>
      <c r="G11" s="41"/>
      <c r="H11" s="386" t="s">
        <v>466</v>
      </c>
      <c r="I11" s="388"/>
      <c r="J11" s="41"/>
      <c r="K11" s="41"/>
      <c r="L11" s="40"/>
      <c r="M11" s="39" t="s">
        <v>468</v>
      </c>
      <c r="N11" s="40"/>
      <c r="O11" s="39" t="s">
        <v>470</v>
      </c>
      <c r="P11" s="40"/>
      <c r="Q11" s="46"/>
      <c r="R11" s="40"/>
      <c r="S11" s="39" t="s">
        <v>477</v>
      </c>
      <c r="T11" s="40"/>
      <c r="U11" s="39" t="s">
        <v>490</v>
      </c>
      <c r="V11" s="42"/>
      <c r="W11" s="47" t="s">
        <v>486</v>
      </c>
    </row>
    <row r="12" spans="1:24" s="37" customFormat="1" ht="15.75" x14ac:dyDescent="0.25">
      <c r="B12" s="35"/>
      <c r="C12" s="35"/>
      <c r="D12" s="35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5"/>
    </row>
    <row r="13" spans="1:24" s="37" customFormat="1" ht="70.5" customHeight="1" x14ac:dyDescent="0.25">
      <c r="B13" s="35"/>
      <c r="C13" s="38" t="s">
        <v>456</v>
      </c>
      <c r="D13" s="35"/>
      <c r="E13" s="39" t="s">
        <v>464</v>
      </c>
      <c r="F13" s="40"/>
      <c r="G13" s="46"/>
      <c r="H13" s="386" t="s">
        <v>482</v>
      </c>
      <c r="I13" s="388"/>
      <c r="J13" s="40"/>
      <c r="K13" s="46"/>
      <c r="L13" s="40"/>
      <c r="M13" s="46"/>
      <c r="N13" s="40"/>
      <c r="O13" s="46"/>
      <c r="P13" s="40"/>
      <c r="Q13" s="46"/>
      <c r="R13" s="40"/>
      <c r="S13" s="39" t="s">
        <v>478</v>
      </c>
      <c r="T13" s="40"/>
      <c r="U13" s="39" t="s">
        <v>484</v>
      </c>
      <c r="V13" s="42"/>
      <c r="W13" s="43" t="s">
        <v>487</v>
      </c>
      <c r="X13" s="44"/>
    </row>
    <row r="14" spans="1:24" s="37" customFormat="1" ht="15.75" x14ac:dyDescent="0.25">
      <c r="B14" s="35"/>
      <c r="C14" s="35"/>
      <c r="D14" s="35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1"/>
      <c r="W14" s="41"/>
    </row>
    <row r="15" spans="1:24" s="37" customFormat="1" ht="60.75" customHeight="1" x14ac:dyDescent="0.25">
      <c r="A15" s="35"/>
      <c r="B15" s="35"/>
      <c r="C15" s="38" t="s">
        <v>458</v>
      </c>
      <c r="D15" s="35"/>
      <c r="E15" s="40"/>
      <c r="F15" s="40"/>
      <c r="G15" s="40"/>
      <c r="H15" s="386" t="s">
        <v>483</v>
      </c>
      <c r="I15" s="388"/>
      <c r="J15" s="40"/>
      <c r="K15" s="40"/>
      <c r="L15" s="40"/>
      <c r="M15" s="40"/>
      <c r="N15" s="40"/>
      <c r="O15" s="46"/>
      <c r="P15" s="40"/>
      <c r="Q15" s="46"/>
      <c r="R15" s="40"/>
      <c r="S15" s="40"/>
      <c r="T15" s="40"/>
      <c r="U15" s="40"/>
      <c r="V15" s="41"/>
      <c r="W15" s="41"/>
    </row>
    <row r="16" spans="1:24" s="37" customFormat="1" ht="35.25" customHeight="1" x14ac:dyDescent="0.25">
      <c r="A16" s="35"/>
      <c r="B16" s="35"/>
      <c r="C16" s="35"/>
      <c r="D16" s="35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1"/>
      <c r="W16" s="41"/>
    </row>
    <row r="17" spans="1:23" s="37" customFormat="1" ht="54.75" customHeight="1" x14ac:dyDescent="0.25">
      <c r="A17" s="35"/>
      <c r="B17" s="35"/>
      <c r="C17" s="38" t="s">
        <v>459</v>
      </c>
      <c r="D17" s="35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6"/>
      <c r="P17" s="40"/>
      <c r="Q17" s="48"/>
      <c r="R17" s="40"/>
      <c r="S17" s="40"/>
      <c r="T17" s="40"/>
      <c r="U17" s="40"/>
      <c r="V17" s="41"/>
      <c r="W17" s="41"/>
    </row>
    <row r="18" spans="1:23" s="37" customFormat="1" ht="15.75" x14ac:dyDescent="0.25">
      <c r="A18" s="35"/>
      <c r="B18" s="35"/>
      <c r="C18" s="35"/>
      <c r="D18" s="35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1"/>
      <c r="W18" s="41"/>
    </row>
    <row r="19" spans="1:23" s="37" customFormat="1" ht="82.5" customHeight="1" x14ac:dyDescent="0.25">
      <c r="A19" s="35"/>
      <c r="B19" s="35"/>
      <c r="C19" s="38" t="s">
        <v>460</v>
      </c>
      <c r="D19" s="35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6"/>
      <c r="P19" s="40"/>
      <c r="Q19" s="48"/>
      <c r="R19" s="40"/>
      <c r="S19" s="40"/>
      <c r="T19" s="40"/>
      <c r="U19" s="40"/>
      <c r="V19" s="41"/>
      <c r="W19" s="41"/>
    </row>
    <row r="21" spans="1:23" ht="71.25" customHeight="1" x14ac:dyDescent="0.2">
      <c r="C21" s="38" t="s">
        <v>461</v>
      </c>
    </row>
  </sheetData>
  <mergeCells count="8">
    <mergeCell ref="H13:I13"/>
    <mergeCell ref="H15:I15"/>
    <mergeCell ref="H11:I11"/>
    <mergeCell ref="L2:Q3"/>
    <mergeCell ref="H6:I6"/>
    <mergeCell ref="L6:M6"/>
    <mergeCell ref="P6:Q6"/>
    <mergeCell ref="H9:I9"/>
  </mergeCells>
  <pageMargins left="0.25" right="0.25" top="0.75" bottom="0.75" header="0.3" footer="0.3"/>
  <pageSetup scale="3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12A1C-1D93-4D3C-A288-A983EA9BE3CE}">
  <dimension ref="A1:D33"/>
  <sheetViews>
    <sheetView workbookViewId="0">
      <selection activeCell="D3" sqref="A1:D3"/>
    </sheetView>
  </sheetViews>
  <sheetFormatPr baseColWidth="10" defaultRowHeight="14.25" x14ac:dyDescent="0.2"/>
  <cols>
    <col min="2" max="2" width="53.875" customWidth="1"/>
    <col min="3" max="3" width="27.375" customWidth="1"/>
    <col min="4" max="4" width="36.625" customWidth="1"/>
  </cols>
  <sheetData>
    <row r="1" spans="1:4" ht="37.5" customHeight="1" x14ac:dyDescent="0.2">
      <c r="A1" s="291"/>
      <c r="B1" s="291"/>
      <c r="C1" s="291"/>
      <c r="D1" s="291"/>
    </row>
    <row r="2" spans="1:4" ht="15" x14ac:dyDescent="0.2">
      <c r="A2" s="290" t="s">
        <v>122</v>
      </c>
      <c r="B2" s="290"/>
      <c r="C2" s="290"/>
      <c r="D2" s="290"/>
    </row>
    <row r="3" spans="1:4" ht="15" x14ac:dyDescent="0.2">
      <c r="A3" s="52" t="s">
        <v>73</v>
      </c>
      <c r="B3" s="52" t="s">
        <v>74</v>
      </c>
      <c r="C3" s="52" t="s">
        <v>75</v>
      </c>
      <c r="D3" s="52" t="s">
        <v>76</v>
      </c>
    </row>
    <row r="4" spans="1:4" ht="15" x14ac:dyDescent="0.2">
      <c r="A4" s="51">
        <v>1</v>
      </c>
      <c r="B4" s="51" t="s">
        <v>77</v>
      </c>
      <c r="C4" s="51" t="s">
        <v>78</v>
      </c>
      <c r="D4" s="50"/>
    </row>
    <row r="5" spans="1:4" ht="15" x14ac:dyDescent="0.2">
      <c r="A5" s="51">
        <v>2</v>
      </c>
      <c r="B5" s="51" t="s">
        <v>79</v>
      </c>
      <c r="C5" s="51" t="s">
        <v>80</v>
      </c>
      <c r="D5" s="50"/>
    </row>
    <row r="6" spans="1:4" ht="15" x14ac:dyDescent="0.2">
      <c r="A6" s="51">
        <v>3</v>
      </c>
      <c r="B6" s="51" t="s">
        <v>81</v>
      </c>
      <c r="C6" s="51" t="s">
        <v>82</v>
      </c>
      <c r="D6" s="50"/>
    </row>
    <row r="7" spans="1:4" ht="15" x14ac:dyDescent="0.2">
      <c r="A7" s="51">
        <v>4</v>
      </c>
      <c r="B7" s="51" t="s">
        <v>83</v>
      </c>
      <c r="C7" s="51" t="s">
        <v>84</v>
      </c>
      <c r="D7" s="50"/>
    </row>
    <row r="8" spans="1:4" ht="15" x14ac:dyDescent="0.2">
      <c r="A8" s="51">
        <v>5</v>
      </c>
      <c r="B8" s="51" t="s">
        <v>85</v>
      </c>
      <c r="C8" s="51" t="s">
        <v>86</v>
      </c>
      <c r="D8" s="50"/>
    </row>
    <row r="9" spans="1:4" ht="15" x14ac:dyDescent="0.2">
      <c r="A9" s="51">
        <v>6</v>
      </c>
      <c r="B9" s="51" t="s">
        <v>121</v>
      </c>
      <c r="C9" s="51" t="s">
        <v>87</v>
      </c>
      <c r="D9" s="50"/>
    </row>
    <row r="10" spans="1:4" ht="15" x14ac:dyDescent="0.2">
      <c r="A10" s="51">
        <v>7</v>
      </c>
      <c r="B10" s="51" t="s">
        <v>88</v>
      </c>
      <c r="C10" s="51" t="s">
        <v>87</v>
      </c>
      <c r="D10" s="50"/>
    </row>
    <row r="11" spans="1:4" ht="15" x14ac:dyDescent="0.2">
      <c r="A11" s="51">
        <v>8</v>
      </c>
      <c r="B11" s="51" t="s">
        <v>89</v>
      </c>
      <c r="C11" s="51" t="s">
        <v>90</v>
      </c>
      <c r="D11" s="50"/>
    </row>
    <row r="12" spans="1:4" ht="15" x14ac:dyDescent="0.2">
      <c r="A12" s="51">
        <v>9</v>
      </c>
      <c r="B12" s="51" t="s">
        <v>91</v>
      </c>
      <c r="C12" s="51"/>
      <c r="D12" s="50"/>
    </row>
    <row r="13" spans="1:4" ht="15" x14ac:dyDescent="0.2">
      <c r="A13" s="51">
        <v>10</v>
      </c>
      <c r="B13" s="51" t="s">
        <v>92</v>
      </c>
      <c r="C13" s="51"/>
      <c r="D13" s="50"/>
    </row>
    <row r="14" spans="1:4" ht="15" x14ac:dyDescent="0.2">
      <c r="A14" s="51">
        <v>11</v>
      </c>
      <c r="B14" s="51" t="s">
        <v>93</v>
      </c>
      <c r="C14" s="51" t="s">
        <v>94</v>
      </c>
      <c r="D14" s="50"/>
    </row>
    <row r="15" spans="1:4" ht="15" x14ac:dyDescent="0.2">
      <c r="A15" s="51">
        <v>12</v>
      </c>
      <c r="B15" s="51" t="s">
        <v>95</v>
      </c>
      <c r="C15" s="51"/>
      <c r="D15" s="50"/>
    </row>
    <row r="16" spans="1:4" ht="15" x14ac:dyDescent="0.2">
      <c r="A16" s="51">
        <v>13</v>
      </c>
      <c r="B16" s="51" t="s">
        <v>96</v>
      </c>
      <c r="C16" s="51"/>
      <c r="D16" s="50"/>
    </row>
    <row r="17" spans="1:4" ht="15" x14ac:dyDescent="0.2">
      <c r="A17" s="51">
        <v>14</v>
      </c>
      <c r="B17" s="51" t="s">
        <v>97</v>
      </c>
      <c r="C17" s="51" t="s">
        <v>98</v>
      </c>
      <c r="D17" s="50"/>
    </row>
    <row r="18" spans="1:4" ht="15" x14ac:dyDescent="0.2">
      <c r="A18" s="51">
        <v>15</v>
      </c>
      <c r="B18" s="51" t="s">
        <v>99</v>
      </c>
      <c r="C18" s="51" t="s">
        <v>100</v>
      </c>
      <c r="D18" s="50"/>
    </row>
    <row r="19" spans="1:4" ht="15" x14ac:dyDescent="0.2">
      <c r="A19" s="51">
        <v>16</v>
      </c>
      <c r="B19" s="51" t="s">
        <v>101</v>
      </c>
      <c r="C19" s="51" t="s">
        <v>102</v>
      </c>
      <c r="D19" s="50"/>
    </row>
    <row r="20" spans="1:4" ht="15" x14ac:dyDescent="0.2">
      <c r="A20" s="51">
        <v>17</v>
      </c>
      <c r="B20" s="51" t="s">
        <v>103</v>
      </c>
      <c r="C20" s="51" t="s">
        <v>104</v>
      </c>
      <c r="D20" s="50"/>
    </row>
    <row r="21" spans="1:4" ht="15" x14ac:dyDescent="0.2">
      <c r="A21" s="51">
        <v>18</v>
      </c>
      <c r="B21" s="51" t="s">
        <v>105</v>
      </c>
      <c r="C21" s="51"/>
      <c r="D21" s="50"/>
    </row>
    <row r="22" spans="1:4" ht="15" x14ac:dyDescent="0.2">
      <c r="A22" s="51">
        <v>19</v>
      </c>
      <c r="B22" s="51" t="s">
        <v>106</v>
      </c>
      <c r="C22" s="51"/>
      <c r="D22" s="50"/>
    </row>
    <row r="23" spans="1:4" ht="15" x14ac:dyDescent="0.2">
      <c r="A23" s="51">
        <v>20</v>
      </c>
      <c r="B23" s="51" t="s">
        <v>107</v>
      </c>
      <c r="C23" s="51" t="s">
        <v>108</v>
      </c>
      <c r="D23" s="50"/>
    </row>
    <row r="24" spans="1:4" ht="15" x14ac:dyDescent="0.2">
      <c r="A24" s="51">
        <v>21</v>
      </c>
      <c r="B24" s="51" t="s">
        <v>109</v>
      </c>
      <c r="C24" s="51"/>
      <c r="D24" s="50"/>
    </row>
    <row r="25" spans="1:4" ht="15" x14ac:dyDescent="0.2">
      <c r="A25" s="51">
        <v>22</v>
      </c>
      <c r="B25" s="51" t="s">
        <v>110</v>
      </c>
      <c r="C25" s="51"/>
      <c r="D25" s="50"/>
    </row>
    <row r="26" spans="1:4" ht="15" x14ac:dyDescent="0.2">
      <c r="A26" s="51">
        <v>23</v>
      </c>
      <c r="B26" s="51" t="s">
        <v>111</v>
      </c>
      <c r="C26" s="51" t="s">
        <v>112</v>
      </c>
      <c r="D26" s="50"/>
    </row>
    <row r="27" spans="1:4" ht="15" x14ac:dyDescent="0.2">
      <c r="A27" s="51">
        <v>24</v>
      </c>
      <c r="B27" s="51" t="s">
        <v>113</v>
      </c>
      <c r="C27" s="51"/>
      <c r="D27" s="50"/>
    </row>
    <row r="28" spans="1:4" ht="15" x14ac:dyDescent="0.2">
      <c r="A28" s="51">
        <v>25</v>
      </c>
      <c r="B28" s="51" t="s">
        <v>114</v>
      </c>
      <c r="C28" s="51"/>
      <c r="D28" s="50"/>
    </row>
    <row r="29" spans="1:4" ht="15" x14ac:dyDescent="0.2">
      <c r="A29" s="51">
        <v>26</v>
      </c>
      <c r="B29" s="51" t="s">
        <v>114</v>
      </c>
      <c r="C29" s="51" t="s">
        <v>115</v>
      </c>
      <c r="D29" s="50"/>
    </row>
    <row r="30" spans="1:4" ht="15" x14ac:dyDescent="0.2">
      <c r="A30" s="51">
        <v>28</v>
      </c>
      <c r="B30" s="51" t="s">
        <v>116</v>
      </c>
      <c r="C30" s="51"/>
      <c r="D30" s="50"/>
    </row>
    <row r="31" spans="1:4" ht="15" x14ac:dyDescent="0.2">
      <c r="A31" s="51">
        <v>29</v>
      </c>
      <c r="B31" s="51" t="s">
        <v>117</v>
      </c>
      <c r="C31" s="51"/>
      <c r="D31" s="50"/>
    </row>
    <row r="32" spans="1:4" ht="15" x14ac:dyDescent="0.2">
      <c r="A32" s="51">
        <v>30</v>
      </c>
      <c r="B32" s="51" t="s">
        <v>118</v>
      </c>
      <c r="C32" s="51"/>
      <c r="D32" s="50"/>
    </row>
    <row r="33" spans="1:4" ht="15" x14ac:dyDescent="0.2">
      <c r="A33" s="51">
        <v>31</v>
      </c>
      <c r="B33" s="51" t="s">
        <v>119</v>
      </c>
      <c r="C33" s="51" t="s">
        <v>120</v>
      </c>
      <c r="D33" s="50"/>
    </row>
  </sheetData>
  <mergeCells count="2">
    <mergeCell ref="A2:D2"/>
    <mergeCell ref="A1:D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1ECE8-10B5-495A-AF22-303CACF341CF}">
  <dimension ref="A2:H28"/>
  <sheetViews>
    <sheetView workbookViewId="0">
      <selection activeCell="E31" sqref="E31"/>
    </sheetView>
  </sheetViews>
  <sheetFormatPr baseColWidth="10" defaultColWidth="10.875" defaultRowHeight="14.25" x14ac:dyDescent="0.2"/>
  <cols>
    <col min="1" max="1" width="2.875" style="53" customWidth="1"/>
    <col min="2" max="2" width="5.875" style="53" customWidth="1"/>
    <col min="3" max="3" width="1.875" style="53" customWidth="1"/>
    <col min="4" max="4" width="4.875" style="53" customWidth="1"/>
    <col min="5" max="5" width="40.875" style="53" customWidth="1"/>
    <col min="6" max="7" width="4.875" style="53" customWidth="1"/>
    <col min="8" max="8" width="40.875" style="53" customWidth="1"/>
    <col min="9" max="9" width="2.875" style="53" customWidth="1"/>
    <col min="10" max="16384" width="10.875" style="53"/>
  </cols>
  <sheetData>
    <row r="2" spans="1:8" ht="51" customHeight="1" x14ac:dyDescent="0.2">
      <c r="A2" s="293"/>
      <c r="B2" s="293"/>
      <c r="C2" s="293"/>
      <c r="D2" s="293"/>
      <c r="E2" s="293"/>
      <c r="F2" s="293"/>
      <c r="G2" s="293"/>
      <c r="H2" s="293"/>
    </row>
    <row r="3" spans="1:8" ht="21" x14ac:dyDescent="0.2">
      <c r="D3" s="54" t="s">
        <v>123</v>
      </c>
      <c r="E3" s="54"/>
      <c r="F3" s="70"/>
      <c r="G3" s="54" t="s">
        <v>124</v>
      </c>
      <c r="H3" s="54"/>
    </row>
    <row r="5" spans="1:8" ht="21" x14ac:dyDescent="0.2">
      <c r="B5" s="292" t="s">
        <v>125</v>
      </c>
      <c r="D5" s="55" t="s">
        <v>126</v>
      </c>
      <c r="E5" s="55" t="s">
        <v>127</v>
      </c>
      <c r="G5" s="55" t="s">
        <v>126</v>
      </c>
      <c r="H5" s="55" t="s">
        <v>128</v>
      </c>
    </row>
    <row r="6" spans="1:8" ht="15.75" x14ac:dyDescent="0.2">
      <c r="B6" s="292"/>
      <c r="D6" s="56">
        <v>1</v>
      </c>
      <c r="E6" s="57" t="s">
        <v>132</v>
      </c>
      <c r="G6" s="56">
        <v>1</v>
      </c>
      <c r="H6" s="57" t="s">
        <v>135</v>
      </c>
    </row>
    <row r="7" spans="1:8" ht="15.75" x14ac:dyDescent="0.2">
      <c r="B7" s="292"/>
      <c r="D7" s="56">
        <v>2</v>
      </c>
      <c r="E7" s="57" t="s">
        <v>166</v>
      </c>
      <c r="G7" s="56">
        <v>2</v>
      </c>
      <c r="H7" s="57" t="s">
        <v>139</v>
      </c>
    </row>
    <row r="8" spans="1:8" ht="15.75" x14ac:dyDescent="0.2">
      <c r="B8" s="292"/>
      <c r="D8" s="56">
        <v>3</v>
      </c>
      <c r="E8" s="57" t="s">
        <v>133</v>
      </c>
      <c r="G8" s="56">
        <v>3</v>
      </c>
      <c r="H8" s="57" t="s">
        <v>140</v>
      </c>
    </row>
    <row r="9" spans="1:8" ht="15.75" x14ac:dyDescent="0.2">
      <c r="B9" s="292"/>
      <c r="D9" s="56">
        <v>4</v>
      </c>
      <c r="E9" s="57" t="s">
        <v>134</v>
      </c>
      <c r="G9" s="56">
        <v>4</v>
      </c>
      <c r="H9" s="57" t="s">
        <v>167</v>
      </c>
    </row>
    <row r="10" spans="1:8" ht="15.75" x14ac:dyDescent="0.2">
      <c r="B10" s="292"/>
      <c r="D10" s="56">
        <v>5</v>
      </c>
      <c r="E10" s="57" t="s">
        <v>136</v>
      </c>
      <c r="G10" s="56">
        <v>5</v>
      </c>
      <c r="H10" s="57"/>
    </row>
    <row r="11" spans="1:8" ht="15.75" x14ac:dyDescent="0.2">
      <c r="B11" s="292"/>
      <c r="D11" s="56">
        <v>6</v>
      </c>
      <c r="E11" s="57" t="s">
        <v>137</v>
      </c>
      <c r="G11" s="56">
        <v>6</v>
      </c>
      <c r="H11" s="57"/>
    </row>
    <row r="12" spans="1:8" ht="15.75" x14ac:dyDescent="0.2">
      <c r="B12" s="292"/>
      <c r="D12" s="56">
        <v>7</v>
      </c>
      <c r="E12" s="57" t="s">
        <v>168</v>
      </c>
      <c r="G12" s="56">
        <v>7</v>
      </c>
      <c r="H12" s="57"/>
    </row>
    <row r="13" spans="1:8" ht="15.75" x14ac:dyDescent="0.2">
      <c r="B13" s="292"/>
      <c r="D13" s="56">
        <v>8</v>
      </c>
      <c r="E13" s="57" t="s">
        <v>138</v>
      </c>
      <c r="G13" s="56">
        <v>8</v>
      </c>
      <c r="H13" s="57"/>
    </row>
    <row r="14" spans="1:8" ht="15.75" x14ac:dyDescent="0.2">
      <c r="B14" s="292"/>
      <c r="D14" s="56">
        <v>9</v>
      </c>
      <c r="E14" s="57"/>
      <c r="G14" s="56">
        <v>9</v>
      </c>
      <c r="H14" s="57"/>
    </row>
    <row r="15" spans="1:8" ht="15.75" x14ac:dyDescent="0.2">
      <c r="B15" s="292"/>
      <c r="D15" s="56">
        <v>10</v>
      </c>
      <c r="E15" s="57"/>
      <c r="G15" s="56">
        <v>10</v>
      </c>
      <c r="H15" s="57"/>
    </row>
    <row r="18" spans="2:8" ht="21" x14ac:dyDescent="0.2">
      <c r="B18" s="292" t="s">
        <v>129</v>
      </c>
      <c r="D18" s="55" t="s">
        <v>126</v>
      </c>
      <c r="E18" s="55" t="s">
        <v>130</v>
      </c>
      <c r="G18" s="55" t="s">
        <v>126</v>
      </c>
      <c r="H18" s="55" t="s">
        <v>131</v>
      </c>
    </row>
    <row r="19" spans="2:8" ht="15.75" x14ac:dyDescent="0.2">
      <c r="B19" s="292"/>
      <c r="D19" s="56">
        <v>1</v>
      </c>
      <c r="E19" s="57" t="s">
        <v>141</v>
      </c>
      <c r="G19" s="56">
        <v>1</v>
      </c>
      <c r="H19" s="57" t="s">
        <v>149</v>
      </c>
    </row>
    <row r="20" spans="2:8" ht="15.75" x14ac:dyDescent="0.2">
      <c r="B20" s="292"/>
      <c r="D20" s="56">
        <v>2</v>
      </c>
      <c r="E20" s="57" t="s">
        <v>142</v>
      </c>
      <c r="G20" s="56">
        <v>2</v>
      </c>
      <c r="H20" s="57" t="s">
        <v>151</v>
      </c>
    </row>
    <row r="21" spans="2:8" ht="15.75" x14ac:dyDescent="0.2">
      <c r="B21" s="292"/>
      <c r="D21" s="56">
        <v>3</v>
      </c>
      <c r="E21" s="57" t="s">
        <v>143</v>
      </c>
      <c r="G21" s="56">
        <v>3</v>
      </c>
      <c r="H21" s="57" t="s">
        <v>169</v>
      </c>
    </row>
    <row r="22" spans="2:8" ht="15.75" x14ac:dyDescent="0.2">
      <c r="B22" s="292"/>
      <c r="D22" s="56">
        <v>4</v>
      </c>
      <c r="E22" s="57" t="s">
        <v>144</v>
      </c>
      <c r="G22" s="56">
        <v>4</v>
      </c>
      <c r="H22" s="57" t="s">
        <v>152</v>
      </c>
    </row>
    <row r="23" spans="2:8" ht="15.75" x14ac:dyDescent="0.2">
      <c r="B23" s="292"/>
      <c r="D23" s="56">
        <v>5</v>
      </c>
      <c r="E23" s="57" t="s">
        <v>145</v>
      </c>
      <c r="G23" s="56">
        <v>5</v>
      </c>
      <c r="H23" s="57" t="s">
        <v>153</v>
      </c>
    </row>
    <row r="24" spans="2:8" ht="15.75" x14ac:dyDescent="0.2">
      <c r="B24" s="292"/>
      <c r="D24" s="56">
        <v>6</v>
      </c>
      <c r="E24" s="57" t="s">
        <v>146</v>
      </c>
      <c r="G24" s="56">
        <v>6</v>
      </c>
      <c r="H24" s="57" t="s">
        <v>170</v>
      </c>
    </row>
    <row r="25" spans="2:8" ht="15.75" x14ac:dyDescent="0.2">
      <c r="B25" s="292"/>
      <c r="D25" s="56">
        <v>7</v>
      </c>
      <c r="E25" s="57" t="s">
        <v>147</v>
      </c>
      <c r="G25" s="56">
        <v>7</v>
      </c>
      <c r="H25" s="57"/>
    </row>
    <row r="26" spans="2:8" ht="15.75" x14ac:dyDescent="0.2">
      <c r="B26" s="292"/>
      <c r="D26" s="56">
        <v>8</v>
      </c>
      <c r="E26" s="57" t="s">
        <v>148</v>
      </c>
      <c r="G26" s="56">
        <v>8</v>
      </c>
      <c r="H26" s="57"/>
    </row>
    <row r="27" spans="2:8" ht="42.75" x14ac:dyDescent="0.2">
      <c r="B27" s="292"/>
      <c r="D27" s="56">
        <v>9</v>
      </c>
      <c r="E27" s="57" t="s">
        <v>150</v>
      </c>
      <c r="G27" s="56">
        <v>9</v>
      </c>
      <c r="H27" s="57"/>
    </row>
    <row r="28" spans="2:8" ht="15.75" x14ac:dyDescent="0.2">
      <c r="B28" s="292"/>
      <c r="D28" s="56">
        <v>10</v>
      </c>
      <c r="E28" s="57"/>
      <c r="G28" s="56">
        <v>10</v>
      </c>
      <c r="H28" s="57"/>
    </row>
  </sheetData>
  <mergeCells count="3">
    <mergeCell ref="B5:B15"/>
    <mergeCell ref="B18:B28"/>
    <mergeCell ref="A2:H2"/>
  </mergeCells>
  <pageMargins left="0.7" right="0.7" top="0.75" bottom="0.75" header="0.3" footer="0.3"/>
  <drawing r:id="rId1"/>
  <tableParts count="4">
    <tablePart r:id="rId2"/>
    <tablePart r:id="rId3"/>
    <tablePart r:id="rId4"/>
    <tablePart r:id="rId5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E12B7-AD51-4DB3-9952-AC41F30922F1}">
  <dimension ref="A1:I26"/>
  <sheetViews>
    <sheetView workbookViewId="0">
      <selection activeCell="C31" sqref="C31"/>
    </sheetView>
  </sheetViews>
  <sheetFormatPr baseColWidth="10" defaultRowHeight="14.25" x14ac:dyDescent="0.2"/>
  <cols>
    <col min="1" max="1" width="25.25" customWidth="1"/>
    <col min="9" max="9" width="35" customWidth="1"/>
  </cols>
  <sheetData>
    <row r="1" spans="1:9" ht="53.25" customHeight="1" x14ac:dyDescent="0.2">
      <c r="A1" s="309"/>
      <c r="B1" s="309"/>
      <c r="C1" s="309"/>
      <c r="D1" s="309"/>
      <c r="E1" s="309"/>
      <c r="F1" s="309"/>
      <c r="G1" s="309"/>
      <c r="H1" s="309"/>
      <c r="I1" s="309"/>
    </row>
    <row r="2" spans="1:9" x14ac:dyDescent="0.2">
      <c r="A2" s="294" t="s">
        <v>154</v>
      </c>
      <c r="B2" s="297"/>
      <c r="C2" s="298"/>
      <c r="D2" s="298"/>
      <c r="E2" s="298"/>
      <c r="F2" s="298"/>
      <c r="G2" s="298"/>
      <c r="H2" s="298"/>
      <c r="I2" s="299"/>
    </row>
    <row r="3" spans="1:9" x14ac:dyDescent="0.2">
      <c r="A3" s="295"/>
      <c r="B3" s="300" t="s">
        <v>159</v>
      </c>
      <c r="C3" s="301"/>
      <c r="D3" s="301"/>
      <c r="E3" s="301"/>
      <c r="F3" s="301"/>
      <c r="G3" s="301"/>
      <c r="H3" s="301"/>
      <c r="I3" s="302"/>
    </row>
    <row r="4" spans="1:9" x14ac:dyDescent="0.2">
      <c r="A4" s="295"/>
      <c r="B4" s="300" t="s">
        <v>171</v>
      </c>
      <c r="C4" s="301"/>
      <c r="D4" s="301"/>
      <c r="E4" s="301"/>
      <c r="F4" s="301"/>
      <c r="G4" s="301"/>
      <c r="H4" s="301"/>
      <c r="I4" s="302"/>
    </row>
    <row r="5" spans="1:9" x14ac:dyDescent="0.2">
      <c r="A5" s="295"/>
      <c r="B5" s="300" t="s">
        <v>160</v>
      </c>
      <c r="C5" s="301"/>
      <c r="D5" s="301"/>
      <c r="E5" s="301"/>
      <c r="F5" s="301"/>
      <c r="G5" s="301"/>
      <c r="H5" s="301"/>
      <c r="I5" s="302"/>
    </row>
    <row r="6" spans="1:9" x14ac:dyDescent="0.2">
      <c r="A6" s="296"/>
      <c r="B6" s="303"/>
      <c r="C6" s="304"/>
      <c r="D6" s="304"/>
      <c r="E6" s="304"/>
      <c r="F6" s="304"/>
      <c r="G6" s="304"/>
      <c r="H6" s="304"/>
      <c r="I6" s="305"/>
    </row>
    <row r="7" spans="1:9" x14ac:dyDescent="0.2">
      <c r="A7" s="306" t="s">
        <v>155</v>
      </c>
      <c r="B7" s="297" t="s">
        <v>162</v>
      </c>
      <c r="C7" s="298"/>
      <c r="D7" s="298"/>
      <c r="E7" s="298"/>
      <c r="F7" s="298"/>
      <c r="G7" s="298"/>
      <c r="H7" s="298"/>
      <c r="I7" s="299"/>
    </row>
    <row r="8" spans="1:9" x14ac:dyDescent="0.2">
      <c r="A8" s="307"/>
      <c r="B8" s="300" t="s">
        <v>161</v>
      </c>
      <c r="C8" s="301"/>
      <c r="D8" s="301"/>
      <c r="E8" s="301"/>
      <c r="F8" s="301"/>
      <c r="G8" s="301"/>
      <c r="H8" s="301"/>
      <c r="I8" s="302"/>
    </row>
    <row r="9" spans="1:9" x14ac:dyDescent="0.2">
      <c r="A9" s="307"/>
      <c r="B9" s="300"/>
      <c r="C9" s="301"/>
      <c r="D9" s="301"/>
      <c r="E9" s="301"/>
      <c r="F9" s="301"/>
      <c r="G9" s="301"/>
      <c r="H9" s="301"/>
      <c r="I9" s="302"/>
    </row>
    <row r="10" spans="1:9" x14ac:dyDescent="0.2">
      <c r="A10" s="307"/>
      <c r="B10" s="300"/>
      <c r="C10" s="301"/>
      <c r="D10" s="301"/>
      <c r="E10" s="301"/>
      <c r="F10" s="301"/>
      <c r="G10" s="301"/>
      <c r="H10" s="301"/>
      <c r="I10" s="302"/>
    </row>
    <row r="11" spans="1:9" x14ac:dyDescent="0.2">
      <c r="A11" s="308"/>
      <c r="B11" s="303"/>
      <c r="C11" s="304"/>
      <c r="D11" s="304"/>
      <c r="E11" s="304"/>
      <c r="F11" s="304"/>
      <c r="G11" s="304"/>
      <c r="H11" s="304"/>
      <c r="I11" s="305"/>
    </row>
    <row r="12" spans="1:9" x14ac:dyDescent="0.2">
      <c r="A12" s="316" t="s">
        <v>156</v>
      </c>
      <c r="B12" s="297" t="s">
        <v>172</v>
      </c>
      <c r="C12" s="298"/>
      <c r="D12" s="298"/>
      <c r="E12" s="298"/>
      <c r="F12" s="298"/>
      <c r="G12" s="298"/>
      <c r="H12" s="298"/>
      <c r="I12" s="299"/>
    </row>
    <row r="13" spans="1:9" x14ac:dyDescent="0.2">
      <c r="A13" s="317"/>
      <c r="B13" s="300"/>
      <c r="C13" s="301"/>
      <c r="D13" s="301"/>
      <c r="E13" s="301"/>
      <c r="F13" s="301"/>
      <c r="G13" s="301"/>
      <c r="H13" s="301"/>
      <c r="I13" s="302"/>
    </row>
    <row r="14" spans="1:9" x14ac:dyDescent="0.2">
      <c r="A14" s="317"/>
      <c r="B14" s="300"/>
      <c r="C14" s="301"/>
      <c r="D14" s="301"/>
      <c r="E14" s="301"/>
      <c r="F14" s="301"/>
      <c r="G14" s="301"/>
      <c r="H14" s="301"/>
      <c r="I14" s="302"/>
    </row>
    <row r="15" spans="1:9" x14ac:dyDescent="0.2">
      <c r="A15" s="317"/>
      <c r="B15" s="300"/>
      <c r="C15" s="301"/>
      <c r="D15" s="301"/>
      <c r="E15" s="301"/>
      <c r="F15" s="301"/>
      <c r="G15" s="301"/>
      <c r="H15" s="301"/>
      <c r="I15" s="302"/>
    </row>
    <row r="16" spans="1:9" x14ac:dyDescent="0.2">
      <c r="A16" s="318"/>
      <c r="B16" s="303"/>
      <c r="C16" s="304"/>
      <c r="D16" s="304"/>
      <c r="E16" s="304"/>
      <c r="F16" s="304"/>
      <c r="G16" s="304"/>
      <c r="H16" s="304"/>
      <c r="I16" s="305"/>
    </row>
    <row r="17" spans="1:9" x14ac:dyDescent="0.2">
      <c r="A17" s="313" t="s">
        <v>157</v>
      </c>
      <c r="B17" s="297" t="s">
        <v>173</v>
      </c>
      <c r="C17" s="298"/>
      <c r="D17" s="298"/>
      <c r="E17" s="298"/>
      <c r="F17" s="298"/>
      <c r="G17" s="298"/>
      <c r="H17" s="298"/>
      <c r="I17" s="299"/>
    </row>
    <row r="18" spans="1:9" x14ac:dyDescent="0.2">
      <c r="A18" s="314"/>
      <c r="B18" s="300"/>
      <c r="C18" s="301"/>
      <c r="D18" s="301"/>
      <c r="E18" s="301"/>
      <c r="F18" s="301"/>
      <c r="G18" s="301"/>
      <c r="H18" s="301"/>
      <c r="I18" s="302"/>
    </row>
    <row r="19" spans="1:9" x14ac:dyDescent="0.2">
      <c r="A19" s="314"/>
      <c r="B19" s="300"/>
      <c r="C19" s="301"/>
      <c r="D19" s="301"/>
      <c r="E19" s="301"/>
      <c r="F19" s="301"/>
      <c r="G19" s="301"/>
      <c r="H19" s="301"/>
      <c r="I19" s="302"/>
    </row>
    <row r="20" spans="1:9" x14ac:dyDescent="0.2">
      <c r="A20" s="314"/>
      <c r="B20" s="300"/>
      <c r="C20" s="301"/>
      <c r="D20" s="301"/>
      <c r="E20" s="301"/>
      <c r="F20" s="301"/>
      <c r="G20" s="301"/>
      <c r="H20" s="301"/>
      <c r="I20" s="302"/>
    </row>
    <row r="21" spans="1:9" x14ac:dyDescent="0.2">
      <c r="A21" s="315"/>
      <c r="B21" s="303"/>
      <c r="C21" s="304"/>
      <c r="D21" s="304"/>
      <c r="E21" s="304"/>
      <c r="F21" s="304"/>
      <c r="G21" s="304"/>
      <c r="H21" s="304"/>
      <c r="I21" s="305"/>
    </row>
    <row r="22" spans="1:9" x14ac:dyDescent="0.2">
      <c r="A22" s="310" t="s">
        <v>158</v>
      </c>
      <c r="B22" s="297"/>
      <c r="C22" s="298"/>
      <c r="D22" s="298"/>
      <c r="E22" s="298"/>
      <c r="F22" s="298"/>
      <c r="G22" s="298"/>
      <c r="H22" s="298"/>
      <c r="I22" s="299"/>
    </row>
    <row r="23" spans="1:9" x14ac:dyDescent="0.2">
      <c r="A23" s="311"/>
      <c r="B23" s="300" t="s">
        <v>163</v>
      </c>
      <c r="C23" s="301"/>
      <c r="D23" s="301"/>
      <c r="E23" s="301"/>
      <c r="F23" s="301"/>
      <c r="G23" s="301"/>
      <c r="H23" s="301"/>
      <c r="I23" s="302"/>
    </row>
    <row r="24" spans="1:9" x14ac:dyDescent="0.2">
      <c r="A24" s="311"/>
      <c r="B24" s="300"/>
      <c r="C24" s="301"/>
      <c r="D24" s="301"/>
      <c r="E24" s="301"/>
      <c r="F24" s="301"/>
      <c r="G24" s="301"/>
      <c r="H24" s="301"/>
      <c r="I24" s="302"/>
    </row>
    <row r="25" spans="1:9" x14ac:dyDescent="0.2">
      <c r="A25" s="311"/>
      <c r="B25" s="300"/>
      <c r="C25" s="301"/>
      <c r="D25" s="301"/>
      <c r="E25" s="301"/>
      <c r="F25" s="301"/>
      <c r="G25" s="301"/>
      <c r="H25" s="301"/>
      <c r="I25" s="302"/>
    </row>
    <row r="26" spans="1:9" x14ac:dyDescent="0.2">
      <c r="A26" s="312"/>
      <c r="B26" s="303"/>
      <c r="C26" s="304"/>
      <c r="D26" s="304"/>
      <c r="E26" s="304"/>
      <c r="F26" s="304"/>
      <c r="G26" s="304"/>
      <c r="H26" s="304"/>
      <c r="I26" s="305"/>
    </row>
  </sheetData>
  <mergeCells count="31">
    <mergeCell ref="A1:I1"/>
    <mergeCell ref="A22:A26"/>
    <mergeCell ref="B22:I22"/>
    <mergeCell ref="B23:I23"/>
    <mergeCell ref="B24:I24"/>
    <mergeCell ref="B25:I25"/>
    <mergeCell ref="B26:I26"/>
    <mergeCell ref="A17:A21"/>
    <mergeCell ref="B17:I17"/>
    <mergeCell ref="B18:I18"/>
    <mergeCell ref="B19:I19"/>
    <mergeCell ref="B20:I20"/>
    <mergeCell ref="B21:I21"/>
    <mergeCell ref="A12:A16"/>
    <mergeCell ref="B12:I12"/>
    <mergeCell ref="B13:I13"/>
    <mergeCell ref="B14:I14"/>
    <mergeCell ref="B15:I15"/>
    <mergeCell ref="B16:I16"/>
    <mergeCell ref="A7:A11"/>
    <mergeCell ref="B7:I7"/>
    <mergeCell ref="B8:I8"/>
    <mergeCell ref="B9:I9"/>
    <mergeCell ref="B10:I10"/>
    <mergeCell ref="B11:I11"/>
    <mergeCell ref="A2:A6"/>
    <mergeCell ref="B2:I2"/>
    <mergeCell ref="B3:I3"/>
    <mergeCell ref="B4:I4"/>
    <mergeCell ref="B5:I5"/>
    <mergeCell ref="B6:I6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E9C55-880F-4482-8632-6001E1D64DF0}">
  <dimension ref="A1:Q37"/>
  <sheetViews>
    <sheetView workbookViewId="0">
      <selection sqref="A1:Q1"/>
    </sheetView>
  </sheetViews>
  <sheetFormatPr baseColWidth="10" defaultColWidth="8" defaultRowHeight="11.25" x14ac:dyDescent="0.2"/>
  <cols>
    <col min="1" max="1" width="1.875" style="74" customWidth="1"/>
    <col min="2" max="2" width="18.625" style="74" customWidth="1"/>
    <col min="3" max="3" width="2.875" style="74" customWidth="1"/>
    <col min="4" max="4" width="0.625" style="74" customWidth="1"/>
    <col min="5" max="5" width="1.875" style="74" customWidth="1"/>
    <col min="6" max="6" width="25.5" style="74" customWidth="1"/>
    <col min="7" max="7" width="2.5" style="74" customWidth="1"/>
    <col min="8" max="8" width="0.625" style="74" customWidth="1"/>
    <col min="9" max="9" width="1.875" style="74" customWidth="1"/>
    <col min="10" max="10" width="24.875" style="74" customWidth="1"/>
    <col min="11" max="11" width="8.25" style="74" customWidth="1"/>
    <col min="12" max="12" width="0.625" style="74" customWidth="1"/>
    <col min="13" max="13" width="1.875" style="74" customWidth="1"/>
    <col min="14" max="14" width="11.125" style="74" customWidth="1"/>
    <col min="15" max="15" width="5.5" style="74" bestFit="1" customWidth="1"/>
    <col min="16" max="16" width="6" style="74" bestFit="1" customWidth="1"/>
    <col min="17" max="17" width="6.125" style="74" bestFit="1" customWidth="1"/>
    <col min="18" max="16384" width="8" style="74"/>
  </cols>
  <sheetData>
    <row r="1" spans="1:17" x14ac:dyDescent="0.2">
      <c r="A1" s="331" t="s">
        <v>183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3"/>
    </row>
    <row r="2" spans="1:17" x14ac:dyDescent="0.2">
      <c r="A2" s="75"/>
      <c r="B2" s="76">
        <f ca="1">NOW()</f>
        <v>45324.346164351853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8"/>
    </row>
    <row r="3" spans="1:17" x14ac:dyDescent="0.2">
      <c r="A3" s="75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334" t="s">
        <v>184</v>
      </c>
      <c r="O3" s="335"/>
      <c r="P3" s="335"/>
      <c r="Q3" s="336"/>
    </row>
    <row r="4" spans="1:17" x14ac:dyDescent="0.2">
      <c r="A4" s="75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9" t="s">
        <v>185</v>
      </c>
      <c r="O4" s="80" t="s">
        <v>186</v>
      </c>
      <c r="P4" s="79" t="s">
        <v>187</v>
      </c>
      <c r="Q4" s="79" t="s">
        <v>188</v>
      </c>
    </row>
    <row r="5" spans="1:17" x14ac:dyDescent="0.2">
      <c r="A5" s="75"/>
      <c r="B5" s="81" t="s">
        <v>189</v>
      </c>
      <c r="C5" s="77"/>
      <c r="D5" s="77"/>
      <c r="E5" s="77"/>
      <c r="F5" s="337" t="s">
        <v>190</v>
      </c>
      <c r="G5" s="338"/>
      <c r="H5" s="338"/>
      <c r="I5" s="338"/>
      <c r="J5" s="338"/>
      <c r="K5" s="339"/>
      <c r="L5" s="77"/>
      <c r="M5" s="77"/>
      <c r="N5" s="340" t="s">
        <v>191</v>
      </c>
      <c r="O5" s="341"/>
      <c r="P5" s="341"/>
      <c r="Q5" s="342"/>
    </row>
    <row r="6" spans="1:17" x14ac:dyDescent="0.2">
      <c r="A6" s="75"/>
      <c r="B6" s="82" t="s">
        <v>192</v>
      </c>
      <c r="C6" s="83">
        <f>G12-K12</f>
        <v>4.2687661777394297</v>
      </c>
      <c r="D6" s="77"/>
      <c r="E6" s="77"/>
      <c r="F6" s="84" t="s">
        <v>191</v>
      </c>
      <c r="G6" s="85" t="s">
        <v>193</v>
      </c>
      <c r="H6" s="77"/>
      <c r="I6" s="77"/>
      <c r="J6" s="86" t="s">
        <v>194</v>
      </c>
      <c r="K6" s="87" t="s">
        <v>195</v>
      </c>
      <c r="L6" s="77"/>
      <c r="M6" s="88">
        <v>1</v>
      </c>
      <c r="N6" s="89">
        <v>60</v>
      </c>
      <c r="O6" s="90">
        <f>N6/$N$11</f>
        <v>0.19672131147540983</v>
      </c>
      <c r="P6" s="91">
        <v>30</v>
      </c>
      <c r="Q6" s="92">
        <f>O6*P6</f>
        <v>5.9016393442622945</v>
      </c>
    </row>
    <row r="7" spans="1:17" ht="33.75" x14ac:dyDescent="0.2">
      <c r="A7" s="75"/>
      <c r="B7" s="82" t="s">
        <v>196</v>
      </c>
      <c r="C7" s="83">
        <f>C19-C26</f>
        <v>20.953947368421041</v>
      </c>
      <c r="D7" s="77"/>
      <c r="E7" s="87">
        <v>1</v>
      </c>
      <c r="F7" s="93" t="s">
        <v>225</v>
      </c>
      <c r="G7" s="78"/>
      <c r="H7" s="77"/>
      <c r="I7" s="87">
        <v>1</v>
      </c>
      <c r="J7" s="94" t="s">
        <v>221</v>
      </c>
      <c r="K7" s="78"/>
      <c r="L7" s="77"/>
      <c r="M7" s="88">
        <v>2</v>
      </c>
      <c r="N7" s="95">
        <v>65</v>
      </c>
      <c r="O7" s="90">
        <f>N7/$N$11</f>
        <v>0.21311475409836064</v>
      </c>
      <c r="P7" s="96">
        <v>30</v>
      </c>
      <c r="Q7" s="92">
        <f>O7*P7</f>
        <v>6.3934426229508192</v>
      </c>
    </row>
    <row r="8" spans="1:17" ht="45" x14ac:dyDescent="0.2">
      <c r="A8" s="75"/>
      <c r="B8" s="77"/>
      <c r="C8" s="77"/>
      <c r="D8" s="77"/>
      <c r="E8" s="87">
        <v>2</v>
      </c>
      <c r="F8" s="93" t="s">
        <v>226</v>
      </c>
      <c r="G8" s="78"/>
      <c r="H8" s="77"/>
      <c r="I8" s="87">
        <v>2</v>
      </c>
      <c r="J8" s="94" t="s">
        <v>223</v>
      </c>
      <c r="K8" s="78"/>
      <c r="L8" s="77"/>
      <c r="M8" s="88">
        <v>3</v>
      </c>
      <c r="N8" s="95">
        <v>80</v>
      </c>
      <c r="O8" s="90">
        <f>N8/$N$11</f>
        <v>0.26229508196721313</v>
      </c>
      <c r="P8" s="96">
        <v>65</v>
      </c>
      <c r="Q8" s="92">
        <f>O8*P8</f>
        <v>17.049180327868854</v>
      </c>
    </row>
    <row r="9" spans="1:17" ht="33.75" x14ac:dyDescent="0.2">
      <c r="A9" s="75"/>
      <c r="B9" s="77"/>
      <c r="C9" s="77"/>
      <c r="D9" s="77"/>
      <c r="E9" s="87">
        <v>3</v>
      </c>
      <c r="F9" s="93" t="s">
        <v>227</v>
      </c>
      <c r="G9" s="78"/>
      <c r="H9" s="77"/>
      <c r="I9" s="87">
        <v>3</v>
      </c>
      <c r="J9" s="94" t="s">
        <v>222</v>
      </c>
      <c r="K9" s="78"/>
      <c r="L9" s="77"/>
      <c r="M9" s="88">
        <v>4</v>
      </c>
      <c r="N9" s="95">
        <v>100</v>
      </c>
      <c r="O9" s="90">
        <f>N9/$N$11</f>
        <v>0.32786885245901637</v>
      </c>
      <c r="P9" s="96">
        <v>70</v>
      </c>
      <c r="Q9" s="92">
        <f>O9*P9</f>
        <v>22.950819672131146</v>
      </c>
    </row>
    <row r="10" spans="1:17" ht="33.75" x14ac:dyDescent="0.2">
      <c r="A10" s="75"/>
      <c r="B10" s="77"/>
      <c r="C10" s="77"/>
      <c r="D10" s="77"/>
      <c r="E10" s="87">
        <v>4</v>
      </c>
      <c r="F10" s="93" t="s">
        <v>224</v>
      </c>
      <c r="G10" s="78"/>
      <c r="H10" s="77"/>
      <c r="I10" s="87">
        <v>4</v>
      </c>
      <c r="J10" s="94" t="s">
        <v>197</v>
      </c>
      <c r="K10" s="78"/>
      <c r="L10" s="77"/>
      <c r="M10" s="88">
        <v>5</v>
      </c>
      <c r="N10" s="97"/>
      <c r="O10" s="98"/>
      <c r="P10" s="99"/>
      <c r="Q10" s="85"/>
    </row>
    <row r="11" spans="1:17" x14ac:dyDescent="0.2">
      <c r="A11" s="75"/>
      <c r="B11" s="77"/>
      <c r="C11" s="77"/>
      <c r="D11" s="77"/>
      <c r="E11" s="87">
        <v>5</v>
      </c>
      <c r="F11" s="100"/>
      <c r="G11" s="101"/>
      <c r="H11" s="77"/>
      <c r="I11" s="87">
        <v>5</v>
      </c>
      <c r="J11" s="102"/>
      <c r="K11" s="101"/>
      <c r="L11" s="77"/>
      <c r="M11" s="77"/>
      <c r="N11" s="103">
        <f>SUM(N6:N10)</f>
        <v>305</v>
      </c>
      <c r="O11" s="77"/>
      <c r="P11" s="77"/>
      <c r="Q11" s="78"/>
    </row>
    <row r="12" spans="1:17" x14ac:dyDescent="0.2">
      <c r="A12" s="75"/>
      <c r="B12" s="343" t="s">
        <v>198</v>
      </c>
      <c r="C12" s="344"/>
      <c r="D12" s="77"/>
      <c r="E12" s="77"/>
      <c r="F12" s="77"/>
      <c r="G12" s="104">
        <f>SUM(Q6:Q10)</f>
        <v>52.295081967213115</v>
      </c>
      <c r="H12" s="77"/>
      <c r="I12" s="77"/>
      <c r="J12" s="77"/>
      <c r="K12" s="104">
        <f>SUM(Q13:Q17)</f>
        <v>48.026315789473685</v>
      </c>
      <c r="L12" s="77"/>
      <c r="M12" s="77"/>
      <c r="N12" s="345" t="s">
        <v>194</v>
      </c>
      <c r="O12" s="346"/>
      <c r="P12" s="346"/>
      <c r="Q12" s="347"/>
    </row>
    <row r="13" spans="1:17" x14ac:dyDescent="0.2">
      <c r="A13" s="75"/>
      <c r="B13" s="79" t="s">
        <v>199</v>
      </c>
      <c r="C13" s="87" t="s">
        <v>193</v>
      </c>
      <c r="D13" s="77"/>
      <c r="E13" s="77"/>
      <c r="F13" s="105" t="s">
        <v>200</v>
      </c>
      <c r="G13" s="106"/>
      <c r="H13" s="77"/>
      <c r="I13" s="77"/>
      <c r="J13" s="107" t="s">
        <v>201</v>
      </c>
      <c r="K13" s="108"/>
      <c r="L13" s="77"/>
      <c r="M13" s="88">
        <v>1</v>
      </c>
      <c r="N13" s="89">
        <v>50</v>
      </c>
      <c r="O13" s="90">
        <f>N13/$N$18</f>
        <v>0.26315789473684209</v>
      </c>
      <c r="P13" s="91">
        <v>20</v>
      </c>
      <c r="Q13" s="92">
        <f>O13*P13</f>
        <v>5.2631578947368416</v>
      </c>
    </row>
    <row r="14" spans="1:17" ht="33.75" customHeight="1" x14ac:dyDescent="0.2">
      <c r="A14" s="87">
        <v>1</v>
      </c>
      <c r="B14" s="94" t="s">
        <v>202</v>
      </c>
      <c r="C14" s="109"/>
      <c r="D14" s="77"/>
      <c r="E14" s="77"/>
      <c r="F14" s="319" t="s">
        <v>203</v>
      </c>
      <c r="G14" s="110"/>
      <c r="H14" s="77"/>
      <c r="I14" s="87">
        <v>1</v>
      </c>
      <c r="J14" s="94" t="s">
        <v>204</v>
      </c>
      <c r="K14" s="109"/>
      <c r="L14" s="77"/>
      <c r="M14" s="88">
        <v>2</v>
      </c>
      <c r="N14" s="95">
        <v>35</v>
      </c>
      <c r="O14" s="90">
        <f>N14/$N$18</f>
        <v>0.18421052631578946</v>
      </c>
      <c r="P14" s="96">
        <v>35</v>
      </c>
      <c r="Q14" s="92">
        <f>O14*P14</f>
        <v>6.447368421052631</v>
      </c>
    </row>
    <row r="15" spans="1:17" x14ac:dyDescent="0.2">
      <c r="A15" s="87">
        <v>2</v>
      </c>
      <c r="B15" s="94" t="s">
        <v>205</v>
      </c>
      <c r="C15" s="109"/>
      <c r="D15" s="77"/>
      <c r="E15" s="77"/>
      <c r="F15" s="320"/>
      <c r="G15" s="110"/>
      <c r="H15" s="77"/>
      <c r="I15" s="87">
        <v>2</v>
      </c>
      <c r="J15" s="94" t="s">
        <v>206</v>
      </c>
      <c r="K15" s="109"/>
      <c r="L15" s="77"/>
      <c r="M15" s="88">
        <v>3</v>
      </c>
      <c r="N15" s="95">
        <v>45</v>
      </c>
      <c r="O15" s="90">
        <f>N15/$N$18</f>
        <v>0.23684210526315788</v>
      </c>
      <c r="P15" s="96">
        <v>60</v>
      </c>
      <c r="Q15" s="92">
        <f>O15*P15</f>
        <v>14.210526315789473</v>
      </c>
    </row>
    <row r="16" spans="1:17" x14ac:dyDescent="0.2">
      <c r="A16" s="87">
        <v>3</v>
      </c>
      <c r="B16" s="94" t="s">
        <v>207</v>
      </c>
      <c r="C16" s="109"/>
      <c r="D16" s="77"/>
      <c r="E16" s="77"/>
      <c r="F16" s="320"/>
      <c r="G16" s="110"/>
      <c r="H16" s="77"/>
      <c r="I16" s="87">
        <v>3</v>
      </c>
      <c r="J16" s="94" t="s">
        <v>208</v>
      </c>
      <c r="K16" s="109"/>
      <c r="L16" s="77"/>
      <c r="M16" s="88">
        <v>4</v>
      </c>
      <c r="N16" s="95">
        <v>60</v>
      </c>
      <c r="O16" s="90">
        <f>N16/$N$18</f>
        <v>0.31578947368421051</v>
      </c>
      <c r="P16" s="96">
        <v>70</v>
      </c>
      <c r="Q16" s="92">
        <f>O16*P16</f>
        <v>22.105263157894736</v>
      </c>
    </row>
    <row r="17" spans="1:17" x14ac:dyDescent="0.2">
      <c r="A17" s="87">
        <v>4</v>
      </c>
      <c r="B17" s="94" t="s">
        <v>209</v>
      </c>
      <c r="C17" s="109"/>
      <c r="D17" s="77"/>
      <c r="E17" s="77"/>
      <c r="F17" s="320"/>
      <c r="G17" s="110"/>
      <c r="H17" s="77"/>
      <c r="I17" s="87">
        <v>4</v>
      </c>
      <c r="J17" s="94"/>
      <c r="K17" s="109"/>
      <c r="L17" s="77"/>
      <c r="M17" s="88">
        <v>5</v>
      </c>
      <c r="N17" s="97"/>
      <c r="O17" s="90"/>
      <c r="P17" s="96"/>
      <c r="Q17" s="92"/>
    </row>
    <row r="18" spans="1:17" x14ac:dyDescent="0.2">
      <c r="A18" s="87">
        <v>5</v>
      </c>
      <c r="B18" s="102" t="s">
        <v>210</v>
      </c>
      <c r="C18" s="111"/>
      <c r="D18" s="77"/>
      <c r="E18" s="77"/>
      <c r="F18" s="321"/>
      <c r="G18" s="112"/>
      <c r="H18" s="77"/>
      <c r="I18" s="87">
        <v>5</v>
      </c>
      <c r="J18" s="102"/>
      <c r="K18" s="111"/>
      <c r="L18" s="77"/>
      <c r="M18" s="77"/>
      <c r="N18" s="103">
        <f>SUM(N13:N17)</f>
        <v>190</v>
      </c>
      <c r="O18" s="113"/>
      <c r="P18" s="113"/>
      <c r="Q18" s="114"/>
    </row>
    <row r="19" spans="1:17" x14ac:dyDescent="0.2">
      <c r="A19" s="75"/>
      <c r="B19" s="115"/>
      <c r="C19" s="116">
        <f>SUM(Q20:Q24)</f>
        <v>69.078947368421041</v>
      </c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322" t="s">
        <v>199</v>
      </c>
      <c r="O19" s="323"/>
      <c r="P19" s="323"/>
      <c r="Q19" s="324"/>
    </row>
    <row r="20" spans="1:17" x14ac:dyDescent="0.2">
      <c r="A20" s="75"/>
      <c r="B20" s="79" t="s">
        <v>211</v>
      </c>
      <c r="C20" s="87" t="s">
        <v>195</v>
      </c>
      <c r="D20" s="77"/>
      <c r="E20" s="77"/>
      <c r="F20" s="117" t="s">
        <v>212</v>
      </c>
      <c r="G20" s="118"/>
      <c r="H20" s="77"/>
      <c r="I20" s="77"/>
      <c r="J20" s="119" t="s">
        <v>213</v>
      </c>
      <c r="K20" s="106"/>
      <c r="L20" s="77"/>
      <c r="M20" s="88">
        <v>1</v>
      </c>
      <c r="N20" s="89">
        <v>100</v>
      </c>
      <c r="O20" s="90">
        <f>N20/$N$25</f>
        <v>0.26315789473684209</v>
      </c>
      <c r="P20" s="91">
        <v>90</v>
      </c>
      <c r="Q20" s="92">
        <f>O20*P20</f>
        <v>23.684210526315788</v>
      </c>
    </row>
    <row r="21" spans="1:17" ht="33.75" customHeight="1" x14ac:dyDescent="0.2">
      <c r="A21" s="87">
        <v>1</v>
      </c>
      <c r="B21" s="94" t="s">
        <v>214</v>
      </c>
      <c r="C21" s="109"/>
      <c r="D21" s="77"/>
      <c r="E21" s="87">
        <v>1</v>
      </c>
      <c r="F21" s="120" t="s">
        <v>215</v>
      </c>
      <c r="G21" s="109"/>
      <c r="H21" s="77"/>
      <c r="I21" s="77"/>
      <c r="J21" s="319" t="s">
        <v>230</v>
      </c>
      <c r="K21" s="325"/>
      <c r="L21" s="77"/>
      <c r="M21" s="88">
        <v>2</v>
      </c>
      <c r="N21" s="95">
        <v>90</v>
      </c>
      <c r="O21" s="90">
        <f>N21/$N$25</f>
        <v>0.23684210526315788</v>
      </c>
      <c r="P21" s="96">
        <v>80</v>
      </c>
      <c r="Q21" s="92">
        <f>O21*P21</f>
        <v>18.94736842105263</v>
      </c>
    </row>
    <row r="22" spans="1:17" x14ac:dyDescent="0.2">
      <c r="A22" s="87">
        <v>2</v>
      </c>
      <c r="B22" s="94" t="s">
        <v>216</v>
      </c>
      <c r="C22" s="109"/>
      <c r="D22" s="77"/>
      <c r="E22" s="87">
        <v>2</v>
      </c>
      <c r="F22" s="94" t="s">
        <v>229</v>
      </c>
      <c r="G22" s="109"/>
      <c r="H22" s="77"/>
      <c r="I22" s="77"/>
      <c r="J22" s="320"/>
      <c r="K22" s="326"/>
      <c r="L22" s="77"/>
      <c r="M22" s="88">
        <v>3</v>
      </c>
      <c r="N22" s="95">
        <v>80</v>
      </c>
      <c r="O22" s="90">
        <f>N22/$N$25</f>
        <v>0.21052631578947367</v>
      </c>
      <c r="P22" s="96">
        <v>75</v>
      </c>
      <c r="Q22" s="92">
        <f>O22*P22</f>
        <v>15.789473684210526</v>
      </c>
    </row>
    <row r="23" spans="1:17" x14ac:dyDescent="0.2">
      <c r="A23" s="87">
        <v>3</v>
      </c>
      <c r="B23" s="94" t="s">
        <v>217</v>
      </c>
      <c r="C23" s="109"/>
      <c r="D23" s="77"/>
      <c r="E23" s="87">
        <v>3</v>
      </c>
      <c r="F23" s="94" t="s">
        <v>218</v>
      </c>
      <c r="G23" s="109"/>
      <c r="H23" s="77"/>
      <c r="I23" s="77"/>
      <c r="J23" s="320"/>
      <c r="K23" s="326"/>
      <c r="L23" s="77"/>
      <c r="M23" s="88">
        <v>4</v>
      </c>
      <c r="N23" s="95">
        <v>50</v>
      </c>
      <c r="O23" s="90">
        <f>N23/$N$25</f>
        <v>0.13157894736842105</v>
      </c>
      <c r="P23" s="96">
        <v>45</v>
      </c>
      <c r="Q23" s="92">
        <f>O23*P23</f>
        <v>5.9210526315789469</v>
      </c>
    </row>
    <row r="24" spans="1:17" x14ac:dyDescent="0.2">
      <c r="A24" s="87">
        <v>4</v>
      </c>
      <c r="B24" s="94" t="s">
        <v>228</v>
      </c>
      <c r="C24" s="109"/>
      <c r="D24" s="77"/>
      <c r="E24" s="87">
        <v>4</v>
      </c>
      <c r="F24" s="94" t="s">
        <v>219</v>
      </c>
      <c r="G24" s="109"/>
      <c r="H24" s="77"/>
      <c r="I24" s="77"/>
      <c r="J24" s="320"/>
      <c r="K24" s="326"/>
      <c r="L24" s="77"/>
      <c r="M24" s="88">
        <v>5</v>
      </c>
      <c r="N24" s="97">
        <v>60</v>
      </c>
      <c r="O24" s="98">
        <f>N24/$N$25</f>
        <v>0.15789473684210525</v>
      </c>
      <c r="P24" s="99">
        <v>30</v>
      </c>
      <c r="Q24" s="85">
        <f>O24*P24</f>
        <v>4.7368421052631575</v>
      </c>
    </row>
    <row r="25" spans="1:17" x14ac:dyDescent="0.2">
      <c r="A25" s="87">
        <v>5</v>
      </c>
      <c r="B25" s="102"/>
      <c r="C25" s="111"/>
      <c r="D25" s="77"/>
      <c r="E25" s="87">
        <v>5</v>
      </c>
      <c r="F25" s="102" t="s">
        <v>220</v>
      </c>
      <c r="G25" s="111"/>
      <c r="H25" s="77"/>
      <c r="I25" s="77"/>
      <c r="J25" s="321"/>
      <c r="K25" s="327"/>
      <c r="L25" s="77"/>
      <c r="M25" s="77"/>
      <c r="N25" s="121">
        <f>SUM(N20:N24)</f>
        <v>380</v>
      </c>
      <c r="O25" s="77"/>
      <c r="P25" s="77"/>
      <c r="Q25" s="78"/>
    </row>
    <row r="26" spans="1:17" x14ac:dyDescent="0.2">
      <c r="A26" s="75"/>
      <c r="B26" s="77"/>
      <c r="C26" s="116">
        <f>SUM(Q27:Q31)</f>
        <v>48.125</v>
      </c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328" t="s">
        <v>211</v>
      </c>
      <c r="O26" s="329"/>
      <c r="P26" s="329"/>
      <c r="Q26" s="330"/>
    </row>
    <row r="27" spans="1:17" x14ac:dyDescent="0.2">
      <c r="A27" s="75"/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88">
        <v>1</v>
      </c>
      <c r="N27" s="89">
        <v>80</v>
      </c>
      <c r="O27" s="90">
        <f>N27/$N$32</f>
        <v>0.25</v>
      </c>
      <c r="P27" s="91">
        <v>50</v>
      </c>
      <c r="Q27" s="92">
        <f>O27*P27</f>
        <v>12.5</v>
      </c>
    </row>
    <row r="28" spans="1:17" x14ac:dyDescent="0.2">
      <c r="A28" s="75"/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88">
        <v>2</v>
      </c>
      <c r="N28" s="95">
        <v>80</v>
      </c>
      <c r="O28" s="90">
        <f>N28/$N$32</f>
        <v>0.25</v>
      </c>
      <c r="P28" s="96">
        <v>40</v>
      </c>
      <c r="Q28" s="92">
        <f>O28*P28</f>
        <v>10</v>
      </c>
    </row>
    <row r="29" spans="1:17" x14ac:dyDescent="0.2">
      <c r="A29" s="75"/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88">
        <v>3</v>
      </c>
      <c r="N29" s="95">
        <v>70</v>
      </c>
      <c r="O29" s="90">
        <f>N29/$N$32</f>
        <v>0.21875</v>
      </c>
      <c r="P29" s="96">
        <v>40</v>
      </c>
      <c r="Q29" s="92">
        <f>O29*P29</f>
        <v>8.75</v>
      </c>
    </row>
    <row r="30" spans="1:17" x14ac:dyDescent="0.2">
      <c r="A30" s="75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88">
        <v>4</v>
      </c>
      <c r="N30" s="95">
        <v>90</v>
      </c>
      <c r="O30" s="90">
        <f>N30/$N$32</f>
        <v>0.28125</v>
      </c>
      <c r="P30" s="96">
        <v>60</v>
      </c>
      <c r="Q30" s="92">
        <f>O30*P30</f>
        <v>16.875</v>
      </c>
    </row>
    <row r="31" spans="1:17" x14ac:dyDescent="0.2">
      <c r="A31" s="75"/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88">
        <v>5</v>
      </c>
      <c r="N31" s="97"/>
      <c r="O31" s="98"/>
      <c r="P31" s="99"/>
      <c r="Q31" s="85"/>
    </row>
    <row r="32" spans="1:17" x14ac:dyDescent="0.2">
      <c r="A32" s="75"/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121">
        <f>SUM(N27:N31)</f>
        <v>320</v>
      </c>
      <c r="O32" s="77"/>
      <c r="P32" s="77"/>
      <c r="Q32" s="78"/>
    </row>
    <row r="33" spans="1:17" x14ac:dyDescent="0.2">
      <c r="A33" s="122"/>
      <c r="B33" s="123"/>
      <c r="C33" s="123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4"/>
    </row>
    <row r="34" spans="1:17" x14ac:dyDescent="0.2">
      <c r="B34" s="125"/>
    </row>
    <row r="35" spans="1:17" x14ac:dyDescent="0.2">
      <c r="B35" s="125"/>
    </row>
    <row r="36" spans="1:17" x14ac:dyDescent="0.2">
      <c r="B36" s="125"/>
    </row>
    <row r="37" spans="1:17" x14ac:dyDescent="0.2">
      <c r="B37" s="125"/>
    </row>
  </sheetData>
  <mergeCells count="10">
    <mergeCell ref="F14:F18"/>
    <mergeCell ref="N19:Q19"/>
    <mergeCell ref="J21:K25"/>
    <mergeCell ref="N26:Q26"/>
    <mergeCell ref="A1:Q1"/>
    <mergeCell ref="N3:Q3"/>
    <mergeCell ref="F5:K5"/>
    <mergeCell ref="N5:Q5"/>
    <mergeCell ref="B12:C12"/>
    <mergeCell ref="N12:Q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21DFA-F2D3-4F9B-B2DC-0BE911595A5D}">
  <dimension ref="B3:E12"/>
  <sheetViews>
    <sheetView showGridLines="0" topLeftCell="A8" zoomScale="60" zoomScaleNormal="60" workbookViewId="0">
      <selection activeCell="B14" sqref="B14"/>
    </sheetView>
  </sheetViews>
  <sheetFormatPr baseColWidth="10" defaultRowHeight="14.25" x14ac:dyDescent="0.2"/>
  <cols>
    <col min="2" max="2" width="25.875" customWidth="1"/>
    <col min="3" max="3" width="17.25" customWidth="1"/>
    <col min="4" max="4" width="13.5" customWidth="1"/>
    <col min="5" max="5" width="27.625" customWidth="1"/>
  </cols>
  <sheetData>
    <row r="3" spans="2:5" ht="42.75" customHeight="1" x14ac:dyDescent="0.2">
      <c r="B3" s="348"/>
      <c r="C3" s="348"/>
      <c r="D3" s="348"/>
      <c r="E3" s="348"/>
    </row>
    <row r="4" spans="2:5" ht="15" x14ac:dyDescent="0.2">
      <c r="B4" s="349" t="s">
        <v>231</v>
      </c>
      <c r="C4" s="349"/>
      <c r="D4" s="349"/>
      <c r="E4" s="349"/>
    </row>
    <row r="5" spans="2:5" ht="15" x14ac:dyDescent="0.2">
      <c r="B5" s="153" t="s">
        <v>232</v>
      </c>
      <c r="C5" s="153" t="s">
        <v>233</v>
      </c>
      <c r="D5" s="153" t="s">
        <v>234</v>
      </c>
      <c r="E5" s="153" t="s">
        <v>235</v>
      </c>
    </row>
    <row r="6" spans="2:5" s="126" customFormat="1" ht="75" customHeight="1" x14ac:dyDescent="0.2">
      <c r="B6" s="154" t="s">
        <v>236</v>
      </c>
      <c r="C6" s="155" t="s">
        <v>239</v>
      </c>
      <c r="D6" s="155" t="s">
        <v>242</v>
      </c>
      <c r="E6" s="155" t="s">
        <v>237</v>
      </c>
    </row>
    <row r="7" spans="2:5" s="126" customFormat="1" ht="75" customHeight="1" x14ac:dyDescent="0.2">
      <c r="B7" s="154" t="s">
        <v>238</v>
      </c>
      <c r="C7" s="155" t="s">
        <v>239</v>
      </c>
      <c r="D7" s="155" t="s">
        <v>242</v>
      </c>
      <c r="E7" s="155" t="s">
        <v>240</v>
      </c>
    </row>
    <row r="8" spans="2:5" s="126" customFormat="1" ht="75" customHeight="1" x14ac:dyDescent="0.2">
      <c r="B8" s="154" t="s">
        <v>241</v>
      </c>
      <c r="C8" s="155" t="s">
        <v>239</v>
      </c>
      <c r="D8" s="155" t="s">
        <v>242</v>
      </c>
      <c r="E8" s="155" t="s">
        <v>243</v>
      </c>
    </row>
    <row r="9" spans="2:5" s="126" customFormat="1" ht="75" customHeight="1" x14ac:dyDescent="0.2">
      <c r="B9" s="154" t="s">
        <v>244</v>
      </c>
      <c r="C9" s="155" t="s">
        <v>239</v>
      </c>
      <c r="D9" s="155" t="s">
        <v>242</v>
      </c>
      <c r="E9" s="155" t="s">
        <v>245</v>
      </c>
    </row>
    <row r="10" spans="2:5" s="126" customFormat="1" ht="75" customHeight="1" x14ac:dyDescent="0.2">
      <c r="B10" s="154" t="s">
        <v>246</v>
      </c>
      <c r="C10" s="155" t="s">
        <v>239</v>
      </c>
      <c r="D10" s="155" t="s">
        <v>242</v>
      </c>
      <c r="E10" s="155" t="s">
        <v>247</v>
      </c>
    </row>
    <row r="11" spans="2:5" s="126" customFormat="1" ht="75" customHeight="1" x14ac:dyDescent="0.2">
      <c r="B11" s="154" t="s">
        <v>248</v>
      </c>
      <c r="C11" s="155" t="s">
        <v>239</v>
      </c>
      <c r="D11" s="155" t="s">
        <v>242</v>
      </c>
      <c r="E11" s="155" t="s">
        <v>249</v>
      </c>
    </row>
    <row r="12" spans="2:5" s="126" customFormat="1" ht="75" customHeight="1" x14ac:dyDescent="0.2">
      <c r="B12" s="154" t="s">
        <v>250</v>
      </c>
      <c r="C12" s="155" t="s">
        <v>239</v>
      </c>
      <c r="D12" s="155" t="s">
        <v>242</v>
      </c>
      <c r="E12" s="155" t="s">
        <v>251</v>
      </c>
    </row>
  </sheetData>
  <mergeCells count="2">
    <mergeCell ref="B3:E3"/>
    <mergeCell ref="B4:E4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742AA-B46F-48AA-8ED0-2518ED67C932}">
  <dimension ref="B3:E12"/>
  <sheetViews>
    <sheetView workbookViewId="0">
      <selection activeCell="E1" sqref="E1"/>
    </sheetView>
  </sheetViews>
  <sheetFormatPr baseColWidth="10" defaultRowHeight="14.25" x14ac:dyDescent="0.2"/>
  <cols>
    <col min="2" max="2" width="25.875" customWidth="1"/>
    <col min="3" max="3" width="17.25" customWidth="1"/>
    <col min="4" max="4" width="13.5" customWidth="1"/>
    <col min="5" max="5" width="27.625" customWidth="1"/>
  </cols>
  <sheetData>
    <row r="3" spans="2:5" ht="42.75" customHeight="1" x14ac:dyDescent="0.2">
      <c r="B3" s="348"/>
      <c r="C3" s="348"/>
      <c r="D3" s="348"/>
      <c r="E3" s="348"/>
    </row>
    <row r="4" spans="2:5" ht="15" x14ac:dyDescent="0.2">
      <c r="B4" s="349" t="s">
        <v>254</v>
      </c>
      <c r="C4" s="349"/>
      <c r="D4" s="349"/>
      <c r="E4" s="349"/>
    </row>
    <row r="5" spans="2:5" ht="15" x14ac:dyDescent="0.2">
      <c r="B5" s="153" t="s">
        <v>232</v>
      </c>
      <c r="C5" s="153" t="s">
        <v>252</v>
      </c>
      <c r="D5" s="153" t="s">
        <v>255</v>
      </c>
      <c r="E5" s="153" t="s">
        <v>268</v>
      </c>
    </row>
    <row r="6" spans="2:5" s="126" customFormat="1" ht="75" customHeight="1" x14ac:dyDescent="0.2">
      <c r="B6" s="154" t="s">
        <v>236</v>
      </c>
      <c r="C6" s="155" t="s">
        <v>253</v>
      </c>
      <c r="D6" s="155" t="s">
        <v>257</v>
      </c>
      <c r="E6" s="155" t="s">
        <v>256</v>
      </c>
    </row>
    <row r="7" spans="2:5" s="126" customFormat="1" ht="75" customHeight="1" x14ac:dyDescent="0.2">
      <c r="B7" s="154" t="s">
        <v>238</v>
      </c>
      <c r="C7" s="155" t="s">
        <v>258</v>
      </c>
      <c r="D7" s="155" t="s">
        <v>259</v>
      </c>
      <c r="E7" s="155" t="s">
        <v>260</v>
      </c>
    </row>
    <row r="8" spans="2:5" s="126" customFormat="1" ht="75" customHeight="1" x14ac:dyDescent="0.2">
      <c r="B8" s="154" t="s">
        <v>241</v>
      </c>
      <c r="C8" s="155" t="s">
        <v>261</v>
      </c>
      <c r="D8" s="155" t="s">
        <v>262</v>
      </c>
      <c r="E8" s="155" t="s">
        <v>260</v>
      </c>
    </row>
    <row r="9" spans="2:5" s="126" customFormat="1" ht="75" customHeight="1" x14ac:dyDescent="0.2">
      <c r="B9" s="154" t="s">
        <v>244</v>
      </c>
      <c r="C9" s="155" t="s">
        <v>261</v>
      </c>
      <c r="D9" s="155" t="s">
        <v>262</v>
      </c>
      <c r="E9" s="155" t="s">
        <v>260</v>
      </c>
    </row>
    <row r="10" spans="2:5" s="126" customFormat="1" ht="75" customHeight="1" x14ac:dyDescent="0.2">
      <c r="B10" s="154" t="s">
        <v>246</v>
      </c>
      <c r="C10" s="155" t="s">
        <v>258</v>
      </c>
      <c r="D10" s="155" t="s">
        <v>262</v>
      </c>
      <c r="E10" s="155" t="s">
        <v>263</v>
      </c>
    </row>
    <row r="11" spans="2:5" s="126" customFormat="1" ht="75" customHeight="1" x14ac:dyDescent="0.2">
      <c r="B11" s="154" t="s">
        <v>248</v>
      </c>
      <c r="C11" s="155" t="s">
        <v>261</v>
      </c>
      <c r="D11" s="155" t="s">
        <v>262</v>
      </c>
      <c r="E11" s="155" t="s">
        <v>264</v>
      </c>
    </row>
    <row r="12" spans="2:5" s="126" customFormat="1" ht="75" customHeight="1" x14ac:dyDescent="0.2">
      <c r="B12" s="154" t="s">
        <v>250</v>
      </c>
      <c r="C12" s="155" t="s">
        <v>266</v>
      </c>
      <c r="D12" s="155" t="s">
        <v>265</v>
      </c>
      <c r="E12" s="155" t="s">
        <v>267</v>
      </c>
    </row>
  </sheetData>
  <mergeCells count="2">
    <mergeCell ref="B3:E3"/>
    <mergeCell ref="B4:E4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1B3D7-F1A0-43C8-ACD3-44C44D9ED2B8}">
  <dimension ref="A1:I56"/>
  <sheetViews>
    <sheetView topLeftCell="A51" workbookViewId="0">
      <selection activeCell="I60" sqref="I60"/>
    </sheetView>
  </sheetViews>
  <sheetFormatPr baseColWidth="10" defaultRowHeight="14.25" x14ac:dyDescent="0.2"/>
  <cols>
    <col min="2" max="2" width="26.125" customWidth="1"/>
    <col min="6" max="6" width="14.375" customWidth="1"/>
    <col min="7" max="7" width="18.75" customWidth="1"/>
    <col min="8" max="8" width="14.25" customWidth="1"/>
    <col min="9" max="9" width="21.5" customWidth="1"/>
  </cols>
  <sheetData>
    <row r="1" spans="1:9" ht="24" x14ac:dyDescent="0.2">
      <c r="A1" s="395" t="s">
        <v>84</v>
      </c>
      <c r="B1" s="395" t="s">
        <v>491</v>
      </c>
      <c r="C1" s="395" t="s">
        <v>492</v>
      </c>
      <c r="D1" s="395" t="s">
        <v>493</v>
      </c>
      <c r="E1" s="395" t="s">
        <v>494</v>
      </c>
      <c r="F1" s="395" t="s">
        <v>495</v>
      </c>
      <c r="G1" s="395" t="s">
        <v>496</v>
      </c>
      <c r="H1" s="395" t="s">
        <v>649</v>
      </c>
      <c r="I1" s="395" t="s">
        <v>497</v>
      </c>
    </row>
    <row r="2" spans="1:9" ht="15" x14ac:dyDescent="0.2">
      <c r="A2" s="389" t="s">
        <v>498</v>
      </c>
      <c r="B2" s="389" t="s">
        <v>499</v>
      </c>
      <c r="C2" s="390">
        <v>0.93</v>
      </c>
      <c r="D2" s="390">
        <v>0.93</v>
      </c>
      <c r="E2" s="389" t="s">
        <v>500</v>
      </c>
      <c r="F2" s="389" t="s">
        <v>501</v>
      </c>
      <c r="G2" s="389" t="s">
        <v>502</v>
      </c>
      <c r="H2" s="391">
        <v>165270052.22</v>
      </c>
      <c r="I2" s="391">
        <v>154619890.40000001</v>
      </c>
    </row>
    <row r="3" spans="1:9" ht="15" x14ac:dyDescent="0.2">
      <c r="A3" s="389" t="s">
        <v>503</v>
      </c>
      <c r="B3" s="396" t="s">
        <v>504</v>
      </c>
      <c r="C3" s="390">
        <v>1</v>
      </c>
      <c r="D3" s="390">
        <v>1</v>
      </c>
      <c r="E3" s="389" t="s">
        <v>505</v>
      </c>
      <c r="F3" s="389" t="s">
        <v>501</v>
      </c>
      <c r="G3" s="389" t="s">
        <v>506</v>
      </c>
      <c r="H3" s="391">
        <v>9463144.9600000009</v>
      </c>
      <c r="I3" s="391">
        <v>9463144.9600000009</v>
      </c>
    </row>
    <row r="4" spans="1:9" ht="15" x14ac:dyDescent="0.2">
      <c r="A4" s="392" t="s">
        <v>507</v>
      </c>
      <c r="B4" s="397" t="s">
        <v>508</v>
      </c>
      <c r="C4" s="393">
        <v>1</v>
      </c>
      <c r="D4" s="393">
        <v>1</v>
      </c>
      <c r="E4" s="392" t="s">
        <v>509</v>
      </c>
      <c r="F4" s="392" t="s">
        <v>501</v>
      </c>
      <c r="G4" s="392" t="s">
        <v>510</v>
      </c>
      <c r="H4" s="394">
        <v>1000000</v>
      </c>
      <c r="I4" s="394">
        <v>1000000</v>
      </c>
    </row>
    <row r="5" spans="1:9" ht="15" x14ac:dyDescent="0.2">
      <c r="A5" s="392" t="s">
        <v>511</v>
      </c>
      <c r="B5" s="397" t="s">
        <v>512</v>
      </c>
      <c r="C5" s="393">
        <v>1</v>
      </c>
      <c r="D5" s="393">
        <v>1</v>
      </c>
      <c r="E5" s="392" t="s">
        <v>513</v>
      </c>
      <c r="F5" s="392" t="s">
        <v>510</v>
      </c>
      <c r="G5" s="392" t="s">
        <v>514</v>
      </c>
      <c r="H5" s="394">
        <v>1059446.08</v>
      </c>
      <c r="I5" s="394">
        <v>1059446.08</v>
      </c>
    </row>
    <row r="6" spans="1:9" ht="15" x14ac:dyDescent="0.2">
      <c r="A6" s="392" t="s">
        <v>515</v>
      </c>
      <c r="B6" s="397" t="s">
        <v>516</v>
      </c>
      <c r="C6" s="393">
        <v>1</v>
      </c>
      <c r="D6" s="393">
        <v>1</v>
      </c>
      <c r="E6" s="392" t="s">
        <v>513</v>
      </c>
      <c r="F6" s="392" t="s">
        <v>514</v>
      </c>
      <c r="G6" s="392" t="s">
        <v>517</v>
      </c>
      <c r="H6" s="394">
        <v>1006068</v>
      </c>
      <c r="I6" s="394">
        <v>1006068</v>
      </c>
    </row>
    <row r="7" spans="1:9" ht="15" x14ac:dyDescent="0.2">
      <c r="A7" s="392" t="s">
        <v>518</v>
      </c>
      <c r="B7" s="397" t="s">
        <v>519</v>
      </c>
      <c r="C7" s="393">
        <v>1</v>
      </c>
      <c r="D7" s="393">
        <v>1</v>
      </c>
      <c r="E7" s="392" t="s">
        <v>513</v>
      </c>
      <c r="F7" s="392" t="s">
        <v>517</v>
      </c>
      <c r="G7" s="392" t="s">
        <v>520</v>
      </c>
      <c r="H7" s="394">
        <v>694446.07999999996</v>
      </c>
      <c r="I7" s="394">
        <v>694446.07999999996</v>
      </c>
    </row>
    <row r="8" spans="1:9" ht="15" x14ac:dyDescent="0.2">
      <c r="A8" s="392" t="s">
        <v>521</v>
      </c>
      <c r="B8" s="397" t="s">
        <v>522</v>
      </c>
      <c r="C8" s="393">
        <v>1</v>
      </c>
      <c r="D8" s="393">
        <v>1</v>
      </c>
      <c r="E8" s="392" t="s">
        <v>523</v>
      </c>
      <c r="F8" s="392" t="s">
        <v>520</v>
      </c>
      <c r="G8" s="392" t="s">
        <v>524</v>
      </c>
      <c r="H8" s="394">
        <v>1482141.6</v>
      </c>
      <c r="I8" s="394">
        <v>1482141.6</v>
      </c>
    </row>
    <row r="9" spans="1:9" ht="15" x14ac:dyDescent="0.2">
      <c r="A9" s="392" t="s">
        <v>525</v>
      </c>
      <c r="B9" s="397" t="s">
        <v>526</v>
      </c>
      <c r="C9" s="393">
        <v>1</v>
      </c>
      <c r="D9" s="393">
        <v>1</v>
      </c>
      <c r="E9" s="392" t="s">
        <v>513</v>
      </c>
      <c r="F9" s="392" t="s">
        <v>524</v>
      </c>
      <c r="G9" s="392" t="s">
        <v>527</v>
      </c>
      <c r="H9" s="394">
        <v>1233907.2</v>
      </c>
      <c r="I9" s="394">
        <v>1233907.2</v>
      </c>
    </row>
    <row r="10" spans="1:9" ht="15" x14ac:dyDescent="0.2">
      <c r="A10" s="392" t="s">
        <v>528</v>
      </c>
      <c r="B10" s="397" t="s">
        <v>529</v>
      </c>
      <c r="C10" s="393">
        <v>1</v>
      </c>
      <c r="D10" s="393">
        <v>1</v>
      </c>
      <c r="E10" s="392" t="s">
        <v>513</v>
      </c>
      <c r="F10" s="392" t="s">
        <v>527</v>
      </c>
      <c r="G10" s="392" t="s">
        <v>530</v>
      </c>
      <c r="H10" s="394">
        <v>1037136</v>
      </c>
      <c r="I10" s="394">
        <v>1037136</v>
      </c>
    </row>
    <row r="11" spans="1:9" ht="15" x14ac:dyDescent="0.2">
      <c r="A11" s="392" t="s">
        <v>531</v>
      </c>
      <c r="B11" s="397" t="s">
        <v>532</v>
      </c>
      <c r="C11" s="393">
        <v>1</v>
      </c>
      <c r="D11" s="393">
        <v>1</v>
      </c>
      <c r="E11" s="392" t="s">
        <v>509</v>
      </c>
      <c r="F11" s="392" t="s">
        <v>530</v>
      </c>
      <c r="G11" s="392" t="s">
        <v>506</v>
      </c>
      <c r="H11" s="394">
        <v>850000</v>
      </c>
      <c r="I11" s="394">
        <v>850000</v>
      </c>
    </row>
    <row r="12" spans="1:9" ht="30" x14ac:dyDescent="0.2">
      <c r="A12" s="392" t="s">
        <v>533</v>
      </c>
      <c r="B12" s="397" t="s">
        <v>534</v>
      </c>
      <c r="C12" s="393">
        <v>1</v>
      </c>
      <c r="D12" s="393">
        <v>1</v>
      </c>
      <c r="E12" s="392" t="s">
        <v>523</v>
      </c>
      <c r="F12" s="392" t="s">
        <v>520</v>
      </c>
      <c r="G12" s="392" t="s">
        <v>524</v>
      </c>
      <c r="H12" s="394">
        <v>1100000</v>
      </c>
      <c r="I12" s="394">
        <v>1100000</v>
      </c>
    </row>
    <row r="13" spans="1:9" ht="15" x14ac:dyDescent="0.2">
      <c r="A13" s="392" t="s">
        <v>535</v>
      </c>
      <c r="B13" s="398" t="s">
        <v>536</v>
      </c>
      <c r="C13" s="393">
        <v>1</v>
      </c>
      <c r="D13" s="393">
        <v>1</v>
      </c>
      <c r="E13" s="392" t="s">
        <v>537</v>
      </c>
      <c r="F13" s="392" t="s">
        <v>530</v>
      </c>
      <c r="G13" s="392" t="s">
        <v>530</v>
      </c>
      <c r="H13" s="394">
        <v>0</v>
      </c>
      <c r="I13" s="394">
        <v>0</v>
      </c>
    </row>
    <row r="14" spans="1:9" ht="15" x14ac:dyDescent="0.2">
      <c r="A14" s="392" t="s">
        <v>538</v>
      </c>
      <c r="B14" s="398" t="s">
        <v>539</v>
      </c>
      <c r="C14" s="393">
        <v>1</v>
      </c>
      <c r="D14" s="393">
        <v>1</v>
      </c>
      <c r="E14" s="392" t="s">
        <v>537</v>
      </c>
      <c r="F14" s="392" t="s">
        <v>530</v>
      </c>
      <c r="G14" s="392" t="s">
        <v>530</v>
      </c>
      <c r="H14" s="394">
        <v>0</v>
      </c>
      <c r="I14" s="394">
        <v>0</v>
      </c>
    </row>
    <row r="15" spans="1:9" ht="15" x14ac:dyDescent="0.2">
      <c r="A15" s="389" t="s">
        <v>540</v>
      </c>
      <c r="B15" s="396" t="s">
        <v>541</v>
      </c>
      <c r="C15" s="390">
        <v>1</v>
      </c>
      <c r="D15" s="390">
        <v>1</v>
      </c>
      <c r="E15" s="389" t="s">
        <v>542</v>
      </c>
      <c r="F15" s="389" t="s">
        <v>530</v>
      </c>
      <c r="G15" s="389" t="s">
        <v>543</v>
      </c>
      <c r="H15" s="391">
        <v>23407687.66</v>
      </c>
      <c r="I15" s="391">
        <v>19506406.399999999</v>
      </c>
    </row>
    <row r="16" spans="1:9" ht="30" x14ac:dyDescent="0.2">
      <c r="A16" s="392" t="s">
        <v>544</v>
      </c>
      <c r="B16" s="397" t="s">
        <v>545</v>
      </c>
      <c r="C16" s="393">
        <v>1</v>
      </c>
      <c r="D16" s="393">
        <v>1</v>
      </c>
      <c r="E16" s="392" t="s">
        <v>546</v>
      </c>
      <c r="F16" s="392" t="s">
        <v>530</v>
      </c>
      <c r="G16" s="392" t="s">
        <v>547</v>
      </c>
      <c r="H16" s="394">
        <v>4595276.16</v>
      </c>
      <c r="I16" s="394">
        <v>3829396.8</v>
      </c>
    </row>
    <row r="17" spans="1:9" ht="30" x14ac:dyDescent="0.2">
      <c r="A17" s="392" t="s">
        <v>548</v>
      </c>
      <c r="B17" s="397" t="s">
        <v>549</v>
      </c>
      <c r="C17" s="393">
        <v>1</v>
      </c>
      <c r="D17" s="393">
        <v>1</v>
      </c>
      <c r="E17" s="392" t="s">
        <v>550</v>
      </c>
      <c r="F17" s="392" t="s">
        <v>547</v>
      </c>
      <c r="G17" s="392" t="s">
        <v>551</v>
      </c>
      <c r="H17" s="394">
        <v>11982405.1</v>
      </c>
      <c r="I17" s="394">
        <v>9985337.5999999996</v>
      </c>
    </row>
    <row r="18" spans="1:9" ht="30" x14ac:dyDescent="0.2">
      <c r="A18" s="392" t="s">
        <v>552</v>
      </c>
      <c r="B18" s="397" t="s">
        <v>553</v>
      </c>
      <c r="C18" s="393">
        <v>1</v>
      </c>
      <c r="D18" s="393">
        <v>1</v>
      </c>
      <c r="E18" s="392" t="s">
        <v>546</v>
      </c>
      <c r="F18" s="392" t="s">
        <v>551</v>
      </c>
      <c r="G18" s="392" t="s">
        <v>554</v>
      </c>
      <c r="H18" s="394">
        <v>6830006.4000000004</v>
      </c>
      <c r="I18" s="394">
        <v>5691672</v>
      </c>
    </row>
    <row r="19" spans="1:9" ht="15" x14ac:dyDescent="0.2">
      <c r="A19" s="392" t="s">
        <v>555</v>
      </c>
      <c r="B19" s="398" t="s">
        <v>536</v>
      </c>
      <c r="C19" s="393">
        <v>1</v>
      </c>
      <c r="D19" s="393">
        <v>1</v>
      </c>
      <c r="E19" s="392" t="s">
        <v>537</v>
      </c>
      <c r="F19" s="392" t="s">
        <v>554</v>
      </c>
      <c r="G19" s="392" t="s">
        <v>556</v>
      </c>
      <c r="H19" s="394">
        <v>0</v>
      </c>
      <c r="I19" s="394">
        <v>0</v>
      </c>
    </row>
    <row r="20" spans="1:9" ht="15" x14ac:dyDescent="0.2">
      <c r="A20" s="392" t="s">
        <v>557</v>
      </c>
      <c r="B20" s="398" t="s">
        <v>558</v>
      </c>
      <c r="C20" s="393">
        <v>1</v>
      </c>
      <c r="D20" s="393">
        <v>1</v>
      </c>
      <c r="E20" s="392" t="s">
        <v>537</v>
      </c>
      <c r="F20" s="392" t="s">
        <v>543</v>
      </c>
      <c r="G20" s="392" t="s">
        <v>543</v>
      </c>
      <c r="H20" s="394">
        <v>0</v>
      </c>
      <c r="I20" s="394">
        <v>0</v>
      </c>
    </row>
    <row r="21" spans="1:9" ht="30" x14ac:dyDescent="0.2">
      <c r="A21" s="389" t="s">
        <v>559</v>
      </c>
      <c r="B21" s="396" t="s">
        <v>560</v>
      </c>
      <c r="C21" s="390">
        <v>1</v>
      </c>
      <c r="D21" s="390">
        <v>1</v>
      </c>
      <c r="E21" s="389" t="s">
        <v>561</v>
      </c>
      <c r="F21" s="389" t="s">
        <v>554</v>
      </c>
      <c r="G21" s="389" t="s">
        <v>562</v>
      </c>
      <c r="H21" s="391">
        <v>39073555.200000003</v>
      </c>
      <c r="I21" s="391">
        <v>32561296</v>
      </c>
    </row>
    <row r="22" spans="1:9" ht="30" x14ac:dyDescent="0.2">
      <c r="A22" s="392" t="s">
        <v>563</v>
      </c>
      <c r="B22" s="397" t="s">
        <v>564</v>
      </c>
      <c r="C22" s="393">
        <v>1</v>
      </c>
      <c r="D22" s="393">
        <v>1</v>
      </c>
      <c r="E22" s="392" t="s">
        <v>565</v>
      </c>
      <c r="F22" s="392" t="s">
        <v>554</v>
      </c>
      <c r="G22" s="392" t="s">
        <v>566</v>
      </c>
      <c r="H22" s="394">
        <v>20406026.899999999</v>
      </c>
      <c r="I22" s="394">
        <v>17005022.399999999</v>
      </c>
    </row>
    <row r="23" spans="1:9" ht="30" x14ac:dyDescent="0.2">
      <c r="A23" s="392" t="s">
        <v>567</v>
      </c>
      <c r="B23" s="397" t="s">
        <v>568</v>
      </c>
      <c r="C23" s="393">
        <v>1</v>
      </c>
      <c r="D23" s="393">
        <v>1</v>
      </c>
      <c r="E23" s="392" t="s">
        <v>569</v>
      </c>
      <c r="F23" s="392" t="s">
        <v>554</v>
      </c>
      <c r="G23" s="392" t="s">
        <v>570</v>
      </c>
      <c r="H23" s="394">
        <v>6067528.3200000003</v>
      </c>
      <c r="I23" s="394">
        <v>5056273.5999999996</v>
      </c>
    </row>
    <row r="24" spans="1:9" ht="30" x14ac:dyDescent="0.2">
      <c r="A24" s="392" t="s">
        <v>571</v>
      </c>
      <c r="B24" s="397" t="s">
        <v>572</v>
      </c>
      <c r="C24" s="393">
        <v>1</v>
      </c>
      <c r="D24" s="393">
        <v>1</v>
      </c>
      <c r="E24" s="392" t="s">
        <v>573</v>
      </c>
      <c r="F24" s="392" t="s">
        <v>554</v>
      </c>
      <c r="G24" s="392" t="s">
        <v>574</v>
      </c>
      <c r="H24" s="394">
        <v>9000000</v>
      </c>
      <c r="I24" s="394">
        <v>7500000</v>
      </c>
    </row>
    <row r="25" spans="1:9" ht="30" x14ac:dyDescent="0.2">
      <c r="A25" s="392" t="s">
        <v>575</v>
      </c>
      <c r="B25" s="397" t="s">
        <v>576</v>
      </c>
      <c r="C25" s="393">
        <v>1</v>
      </c>
      <c r="D25" s="393">
        <v>1</v>
      </c>
      <c r="E25" s="392" t="s">
        <v>550</v>
      </c>
      <c r="F25" s="392" t="s">
        <v>574</v>
      </c>
      <c r="G25" s="392" t="s">
        <v>562</v>
      </c>
      <c r="H25" s="394">
        <v>3600000</v>
      </c>
      <c r="I25" s="394">
        <v>3000000</v>
      </c>
    </row>
    <row r="26" spans="1:9" ht="15" x14ac:dyDescent="0.2">
      <c r="A26" s="392" t="s">
        <v>577</v>
      </c>
      <c r="B26" s="398" t="s">
        <v>536</v>
      </c>
      <c r="C26" s="393">
        <v>1</v>
      </c>
      <c r="D26" s="393">
        <v>1</v>
      </c>
      <c r="E26" s="392" t="s">
        <v>537</v>
      </c>
      <c r="F26" s="392" t="s">
        <v>562</v>
      </c>
      <c r="G26" s="392" t="s">
        <v>562</v>
      </c>
      <c r="H26" s="394">
        <v>0</v>
      </c>
      <c r="I26" s="394">
        <v>0</v>
      </c>
    </row>
    <row r="27" spans="1:9" ht="15" x14ac:dyDescent="0.2">
      <c r="A27" s="392" t="s">
        <v>578</v>
      </c>
      <c r="B27" s="398" t="s">
        <v>579</v>
      </c>
      <c r="C27" s="393">
        <v>1</v>
      </c>
      <c r="D27" s="393">
        <v>1</v>
      </c>
      <c r="E27" s="392" t="s">
        <v>537</v>
      </c>
      <c r="F27" s="392" t="s">
        <v>562</v>
      </c>
      <c r="G27" s="392" t="s">
        <v>562</v>
      </c>
      <c r="H27" s="394">
        <v>0</v>
      </c>
      <c r="I27" s="394">
        <v>0</v>
      </c>
    </row>
    <row r="28" spans="1:9" ht="30" x14ac:dyDescent="0.2">
      <c r="A28" s="389" t="s">
        <v>580</v>
      </c>
      <c r="B28" s="396" t="s">
        <v>581</v>
      </c>
      <c r="C28" s="390">
        <v>1</v>
      </c>
      <c r="D28" s="390">
        <v>1</v>
      </c>
      <c r="E28" s="389" t="s">
        <v>582</v>
      </c>
      <c r="F28" s="389" t="s">
        <v>574</v>
      </c>
      <c r="G28" s="389" t="s">
        <v>583</v>
      </c>
      <c r="H28" s="391">
        <v>20691806.399999999</v>
      </c>
      <c r="I28" s="391">
        <v>17243172</v>
      </c>
    </row>
    <row r="29" spans="1:9" ht="30" x14ac:dyDescent="0.2">
      <c r="A29" s="392" t="s">
        <v>584</v>
      </c>
      <c r="B29" s="397" t="s">
        <v>585</v>
      </c>
      <c r="C29" s="393">
        <v>1</v>
      </c>
      <c r="D29" s="393">
        <v>1</v>
      </c>
      <c r="E29" s="392" t="s">
        <v>586</v>
      </c>
      <c r="F29" s="392" t="s">
        <v>574</v>
      </c>
      <c r="G29" s="392" t="s">
        <v>587</v>
      </c>
      <c r="H29" s="394">
        <v>8829720</v>
      </c>
      <c r="I29" s="394">
        <v>7358100</v>
      </c>
    </row>
    <row r="30" spans="1:9" ht="30" x14ac:dyDescent="0.2">
      <c r="A30" s="392" t="s">
        <v>588</v>
      </c>
      <c r="B30" s="397" t="s">
        <v>589</v>
      </c>
      <c r="C30" s="393">
        <v>1</v>
      </c>
      <c r="D30" s="393">
        <v>1</v>
      </c>
      <c r="E30" s="392" t="s">
        <v>505</v>
      </c>
      <c r="F30" s="392" t="s">
        <v>587</v>
      </c>
      <c r="G30" s="392" t="s">
        <v>583</v>
      </c>
      <c r="H30" s="394">
        <v>11862086.4</v>
      </c>
      <c r="I30" s="394">
        <v>9885072</v>
      </c>
    </row>
    <row r="31" spans="1:9" ht="15" x14ac:dyDescent="0.2">
      <c r="A31" s="392" t="s">
        <v>590</v>
      </c>
      <c r="B31" s="398" t="s">
        <v>536</v>
      </c>
      <c r="C31" s="393">
        <v>1</v>
      </c>
      <c r="D31" s="393">
        <v>1</v>
      </c>
      <c r="E31" s="392" t="s">
        <v>537</v>
      </c>
      <c r="F31" s="392" t="s">
        <v>583</v>
      </c>
      <c r="G31" s="392" t="s">
        <v>583</v>
      </c>
      <c r="H31" s="394">
        <v>0</v>
      </c>
      <c r="I31" s="394">
        <v>0</v>
      </c>
    </row>
    <row r="32" spans="1:9" ht="30" x14ac:dyDescent="0.2">
      <c r="A32" s="392" t="s">
        <v>591</v>
      </c>
      <c r="B32" s="398" t="s">
        <v>592</v>
      </c>
      <c r="C32" s="393">
        <v>1</v>
      </c>
      <c r="D32" s="393">
        <v>1</v>
      </c>
      <c r="E32" s="392" t="s">
        <v>537</v>
      </c>
      <c r="F32" s="392" t="s">
        <v>583</v>
      </c>
      <c r="G32" s="392" t="s">
        <v>583</v>
      </c>
      <c r="H32" s="394">
        <v>0</v>
      </c>
      <c r="I32" s="394">
        <v>0</v>
      </c>
    </row>
    <row r="33" spans="1:9" ht="30" x14ac:dyDescent="0.2">
      <c r="A33" s="389" t="s">
        <v>593</v>
      </c>
      <c r="B33" s="396" t="s">
        <v>594</v>
      </c>
      <c r="C33" s="390">
        <v>1</v>
      </c>
      <c r="D33" s="390">
        <v>1</v>
      </c>
      <c r="E33" s="389" t="s">
        <v>586</v>
      </c>
      <c r="F33" s="389" t="s">
        <v>574</v>
      </c>
      <c r="G33" s="389" t="s">
        <v>587</v>
      </c>
      <c r="H33" s="391">
        <v>28916587.199999999</v>
      </c>
      <c r="I33" s="391">
        <v>24097156</v>
      </c>
    </row>
    <row r="34" spans="1:9" ht="30" x14ac:dyDescent="0.2">
      <c r="A34" s="392" t="s">
        <v>595</v>
      </c>
      <c r="B34" s="397" t="s">
        <v>596</v>
      </c>
      <c r="C34" s="393">
        <v>1</v>
      </c>
      <c r="D34" s="393">
        <v>1</v>
      </c>
      <c r="E34" s="392" t="s">
        <v>505</v>
      </c>
      <c r="F34" s="392" t="s">
        <v>574</v>
      </c>
      <c r="G34" s="392" t="s">
        <v>597</v>
      </c>
      <c r="H34" s="394">
        <v>10535400</v>
      </c>
      <c r="I34" s="394">
        <v>8779500</v>
      </c>
    </row>
    <row r="35" spans="1:9" ht="30" x14ac:dyDescent="0.2">
      <c r="A35" s="392" t="s">
        <v>598</v>
      </c>
      <c r="B35" s="397" t="s">
        <v>599</v>
      </c>
      <c r="C35" s="393">
        <v>1</v>
      </c>
      <c r="D35" s="393">
        <v>1</v>
      </c>
      <c r="E35" s="392" t="s">
        <v>546</v>
      </c>
      <c r="F35" s="392" t="s">
        <v>574</v>
      </c>
      <c r="G35" s="392" t="s">
        <v>600</v>
      </c>
      <c r="H35" s="394">
        <v>6427027.2000000002</v>
      </c>
      <c r="I35" s="394">
        <v>5355856</v>
      </c>
    </row>
    <row r="36" spans="1:9" ht="15" x14ac:dyDescent="0.2">
      <c r="A36" s="392" t="s">
        <v>601</v>
      </c>
      <c r="B36" s="397" t="s">
        <v>602</v>
      </c>
      <c r="C36" s="393">
        <v>1</v>
      </c>
      <c r="D36" s="393">
        <v>1</v>
      </c>
      <c r="E36" s="392" t="s">
        <v>505</v>
      </c>
      <c r="F36" s="392" t="s">
        <v>597</v>
      </c>
      <c r="G36" s="392" t="s">
        <v>587</v>
      </c>
      <c r="H36" s="394">
        <v>11954160</v>
      </c>
      <c r="I36" s="394">
        <v>9961800</v>
      </c>
    </row>
    <row r="37" spans="1:9" ht="15" x14ac:dyDescent="0.2">
      <c r="A37" s="392" t="s">
        <v>603</v>
      </c>
      <c r="B37" s="398" t="s">
        <v>536</v>
      </c>
      <c r="C37" s="393">
        <v>1</v>
      </c>
      <c r="D37" s="393">
        <v>1</v>
      </c>
      <c r="E37" s="392" t="s">
        <v>537</v>
      </c>
      <c r="F37" s="392" t="s">
        <v>587</v>
      </c>
      <c r="G37" s="392" t="s">
        <v>587</v>
      </c>
      <c r="H37" s="394">
        <v>0</v>
      </c>
      <c r="I37" s="394">
        <v>0</v>
      </c>
    </row>
    <row r="38" spans="1:9" ht="15" x14ac:dyDescent="0.2">
      <c r="A38" s="392" t="s">
        <v>604</v>
      </c>
      <c r="B38" s="398" t="s">
        <v>605</v>
      </c>
      <c r="C38" s="393">
        <v>1</v>
      </c>
      <c r="D38" s="393">
        <v>1</v>
      </c>
      <c r="E38" s="392" t="s">
        <v>537</v>
      </c>
      <c r="F38" s="392" t="s">
        <v>574</v>
      </c>
      <c r="G38" s="392" t="s">
        <v>574</v>
      </c>
      <c r="H38" s="394">
        <v>0</v>
      </c>
      <c r="I38" s="394">
        <v>0</v>
      </c>
    </row>
    <row r="39" spans="1:9" ht="30" x14ac:dyDescent="0.2">
      <c r="A39" s="389" t="s">
        <v>606</v>
      </c>
      <c r="B39" s="396" t="s">
        <v>607</v>
      </c>
      <c r="C39" s="390">
        <v>1</v>
      </c>
      <c r="D39" s="390">
        <v>1</v>
      </c>
      <c r="E39" s="389" t="s">
        <v>608</v>
      </c>
      <c r="F39" s="389" t="s">
        <v>583</v>
      </c>
      <c r="G39" s="389" t="s">
        <v>609</v>
      </c>
      <c r="H39" s="391">
        <v>17049227.5</v>
      </c>
      <c r="I39" s="391">
        <v>14207689.6</v>
      </c>
    </row>
    <row r="40" spans="1:9" ht="15" x14ac:dyDescent="0.2">
      <c r="A40" s="392" t="s">
        <v>610</v>
      </c>
      <c r="B40" s="397" t="s">
        <v>611</v>
      </c>
      <c r="C40" s="393">
        <v>1</v>
      </c>
      <c r="D40" s="393">
        <v>1</v>
      </c>
      <c r="E40" s="392" t="s">
        <v>546</v>
      </c>
      <c r="F40" s="392" t="s">
        <v>583</v>
      </c>
      <c r="G40" s="392" t="s">
        <v>612</v>
      </c>
      <c r="H40" s="394">
        <v>3783185.28</v>
      </c>
      <c r="I40" s="394">
        <v>3152654.4</v>
      </c>
    </row>
    <row r="41" spans="1:9" ht="30" x14ac:dyDescent="0.2">
      <c r="A41" s="392" t="s">
        <v>613</v>
      </c>
      <c r="B41" s="397" t="s">
        <v>614</v>
      </c>
      <c r="C41" s="393">
        <v>1</v>
      </c>
      <c r="D41" s="393">
        <v>1</v>
      </c>
      <c r="E41" s="392" t="s">
        <v>546</v>
      </c>
      <c r="F41" s="392" t="s">
        <v>612</v>
      </c>
      <c r="G41" s="392" t="s">
        <v>615</v>
      </c>
      <c r="H41" s="394">
        <v>5320930.5599999996</v>
      </c>
      <c r="I41" s="394">
        <v>4434108.8</v>
      </c>
    </row>
    <row r="42" spans="1:9" ht="15" x14ac:dyDescent="0.2">
      <c r="A42" s="392" t="s">
        <v>616</v>
      </c>
      <c r="B42" s="397" t="s">
        <v>617</v>
      </c>
      <c r="C42" s="393">
        <v>1</v>
      </c>
      <c r="D42" s="393">
        <v>1</v>
      </c>
      <c r="E42" s="392" t="s">
        <v>546</v>
      </c>
      <c r="F42" s="392" t="s">
        <v>615</v>
      </c>
      <c r="G42" s="392" t="s">
        <v>609</v>
      </c>
      <c r="H42" s="394">
        <v>7945111.6799999997</v>
      </c>
      <c r="I42" s="394">
        <v>6620926.4000000004</v>
      </c>
    </row>
    <row r="43" spans="1:9" ht="15" x14ac:dyDescent="0.2">
      <c r="A43" s="392" t="s">
        <v>618</v>
      </c>
      <c r="B43" s="398" t="s">
        <v>536</v>
      </c>
      <c r="C43" s="393">
        <v>1</v>
      </c>
      <c r="D43" s="393">
        <v>1</v>
      </c>
      <c r="E43" s="392" t="s">
        <v>537</v>
      </c>
      <c r="F43" s="392" t="s">
        <v>609</v>
      </c>
      <c r="G43" s="392" t="s">
        <v>609</v>
      </c>
      <c r="H43" s="394">
        <v>0</v>
      </c>
      <c r="I43" s="394">
        <v>0</v>
      </c>
    </row>
    <row r="44" spans="1:9" ht="30" x14ac:dyDescent="0.2">
      <c r="A44" s="392" t="s">
        <v>619</v>
      </c>
      <c r="B44" s="398" t="s">
        <v>620</v>
      </c>
      <c r="C44" s="393">
        <v>1</v>
      </c>
      <c r="D44" s="393">
        <v>1</v>
      </c>
      <c r="E44" s="392" t="s">
        <v>537</v>
      </c>
      <c r="F44" s="392" t="s">
        <v>609</v>
      </c>
      <c r="G44" s="392" t="s">
        <v>609</v>
      </c>
      <c r="H44" s="394">
        <v>0</v>
      </c>
      <c r="I44" s="394">
        <v>0</v>
      </c>
    </row>
    <row r="45" spans="1:9" ht="30" x14ac:dyDescent="0.2">
      <c r="A45" s="389" t="s">
        <v>621</v>
      </c>
      <c r="B45" s="396" t="s">
        <v>622</v>
      </c>
      <c r="C45" s="390">
        <v>1</v>
      </c>
      <c r="D45" s="390">
        <v>1</v>
      </c>
      <c r="E45" s="389" t="s">
        <v>623</v>
      </c>
      <c r="F45" s="389" t="s">
        <v>609</v>
      </c>
      <c r="G45" s="389" t="s">
        <v>624</v>
      </c>
      <c r="H45" s="391">
        <v>29063440.300000001</v>
      </c>
      <c r="I45" s="391">
        <v>24219533.600000001</v>
      </c>
    </row>
    <row r="46" spans="1:9" ht="30" x14ac:dyDescent="0.2">
      <c r="A46" s="392" t="s">
        <v>625</v>
      </c>
      <c r="B46" s="397" t="s">
        <v>626</v>
      </c>
      <c r="C46" s="393">
        <v>1</v>
      </c>
      <c r="D46" s="393">
        <v>1</v>
      </c>
      <c r="E46" s="392" t="s">
        <v>505</v>
      </c>
      <c r="F46" s="392" t="s">
        <v>609</v>
      </c>
      <c r="G46" s="392" t="s">
        <v>627</v>
      </c>
      <c r="H46" s="394">
        <v>20719526.399999999</v>
      </c>
      <c r="I46" s="394">
        <v>17266272</v>
      </c>
    </row>
    <row r="47" spans="1:9" ht="30" x14ac:dyDescent="0.2">
      <c r="A47" s="392" t="s">
        <v>628</v>
      </c>
      <c r="B47" s="397" t="s">
        <v>629</v>
      </c>
      <c r="C47" s="393">
        <v>1</v>
      </c>
      <c r="D47" s="393">
        <v>1</v>
      </c>
      <c r="E47" s="392" t="s">
        <v>546</v>
      </c>
      <c r="F47" s="392" t="s">
        <v>627</v>
      </c>
      <c r="G47" s="392" t="s">
        <v>630</v>
      </c>
      <c r="H47" s="394">
        <v>2008800</v>
      </c>
      <c r="I47" s="394">
        <v>1674000</v>
      </c>
    </row>
    <row r="48" spans="1:9" ht="30" x14ac:dyDescent="0.2">
      <c r="A48" s="392" t="s">
        <v>631</v>
      </c>
      <c r="B48" s="397" t="s">
        <v>632</v>
      </c>
      <c r="C48" s="393">
        <v>1</v>
      </c>
      <c r="D48" s="393">
        <v>1</v>
      </c>
      <c r="E48" s="392" t="s">
        <v>546</v>
      </c>
      <c r="F48" s="392" t="s">
        <v>630</v>
      </c>
      <c r="G48" s="392" t="s">
        <v>624</v>
      </c>
      <c r="H48" s="394">
        <v>6335113.9199999999</v>
      </c>
      <c r="I48" s="394">
        <v>5279261.5999999996</v>
      </c>
    </row>
    <row r="49" spans="1:9" ht="15" x14ac:dyDescent="0.2">
      <c r="A49" s="392" t="s">
        <v>633</v>
      </c>
      <c r="B49" s="398" t="s">
        <v>536</v>
      </c>
      <c r="C49" s="393">
        <v>1</v>
      </c>
      <c r="D49" s="393">
        <v>1</v>
      </c>
      <c r="E49" s="392" t="s">
        <v>537</v>
      </c>
      <c r="F49" s="392" t="s">
        <v>624</v>
      </c>
      <c r="G49" s="392" t="s">
        <v>624</v>
      </c>
      <c r="H49" s="394">
        <v>0</v>
      </c>
      <c r="I49" s="394">
        <v>0</v>
      </c>
    </row>
    <row r="50" spans="1:9" ht="30" x14ac:dyDescent="0.2">
      <c r="A50" s="392" t="s">
        <v>634</v>
      </c>
      <c r="B50" s="398" t="s">
        <v>635</v>
      </c>
      <c r="C50" s="393">
        <v>1</v>
      </c>
      <c r="D50" s="393">
        <v>1</v>
      </c>
      <c r="E50" s="392" t="s">
        <v>537</v>
      </c>
      <c r="F50" s="392" t="s">
        <v>624</v>
      </c>
      <c r="G50" s="392" t="s">
        <v>624</v>
      </c>
      <c r="H50" s="394">
        <v>0</v>
      </c>
      <c r="I50" s="394">
        <v>0</v>
      </c>
    </row>
    <row r="51" spans="1:9" ht="30" x14ac:dyDescent="0.2">
      <c r="A51" s="389" t="s">
        <v>636</v>
      </c>
      <c r="B51" s="396" t="s">
        <v>637</v>
      </c>
      <c r="C51" s="390">
        <v>0</v>
      </c>
      <c r="D51" s="390">
        <v>0</v>
      </c>
      <c r="E51" s="389" t="s">
        <v>608</v>
      </c>
      <c r="F51" s="389" t="s">
        <v>624</v>
      </c>
      <c r="G51" s="389" t="s">
        <v>502</v>
      </c>
      <c r="H51" s="391">
        <v>15985790.199999999</v>
      </c>
      <c r="I51" s="391">
        <v>13321491.84</v>
      </c>
    </row>
    <row r="52" spans="1:9" ht="30" x14ac:dyDescent="0.2">
      <c r="A52" s="392" t="s">
        <v>638</v>
      </c>
      <c r="B52" s="397" t="s">
        <v>639</v>
      </c>
      <c r="C52" s="393">
        <v>0</v>
      </c>
      <c r="D52" s="393">
        <v>0</v>
      </c>
      <c r="E52" s="392" t="s">
        <v>546</v>
      </c>
      <c r="F52" s="392" t="s">
        <v>624</v>
      </c>
      <c r="G52" s="392" t="s">
        <v>640</v>
      </c>
      <c r="H52" s="394">
        <v>7082388.4800000004</v>
      </c>
      <c r="I52" s="394">
        <v>5901990.4000000004</v>
      </c>
    </row>
    <row r="53" spans="1:9" ht="30" x14ac:dyDescent="0.2">
      <c r="A53" s="392" t="s">
        <v>641</v>
      </c>
      <c r="B53" s="397" t="s">
        <v>642</v>
      </c>
      <c r="C53" s="393">
        <v>0</v>
      </c>
      <c r="D53" s="393">
        <v>0</v>
      </c>
      <c r="E53" s="392" t="s">
        <v>546</v>
      </c>
      <c r="F53" s="392" t="s">
        <v>640</v>
      </c>
      <c r="G53" s="392" t="s">
        <v>643</v>
      </c>
      <c r="H53" s="394">
        <v>5126817.41</v>
      </c>
      <c r="I53" s="394">
        <v>4272347.84</v>
      </c>
    </row>
    <row r="54" spans="1:9" ht="30" x14ac:dyDescent="0.2">
      <c r="A54" s="392" t="s">
        <v>644</v>
      </c>
      <c r="B54" s="397" t="s">
        <v>645</v>
      </c>
      <c r="C54" s="393">
        <v>0</v>
      </c>
      <c r="D54" s="393">
        <v>0</v>
      </c>
      <c r="E54" s="392" t="s">
        <v>546</v>
      </c>
      <c r="F54" s="392" t="s">
        <v>643</v>
      </c>
      <c r="G54" s="392" t="s">
        <v>502</v>
      </c>
      <c r="H54" s="394">
        <v>3776584.32</v>
      </c>
      <c r="I54" s="394">
        <v>3147153.6</v>
      </c>
    </row>
    <row r="55" spans="1:9" ht="15" x14ac:dyDescent="0.2">
      <c r="A55" s="392" t="s">
        <v>646</v>
      </c>
      <c r="B55" s="398" t="s">
        <v>536</v>
      </c>
      <c r="C55" s="393">
        <v>0</v>
      </c>
      <c r="D55" s="393">
        <v>0</v>
      </c>
      <c r="E55" s="392" t="s">
        <v>537</v>
      </c>
      <c r="F55" s="392" t="s">
        <v>502</v>
      </c>
      <c r="G55" s="392" t="s">
        <v>502</v>
      </c>
      <c r="H55" s="394">
        <v>0</v>
      </c>
      <c r="I55" s="394">
        <v>0</v>
      </c>
    </row>
    <row r="56" spans="1:9" ht="30" x14ac:dyDescent="0.2">
      <c r="A56" s="392" t="s">
        <v>647</v>
      </c>
      <c r="B56" s="398" t="s">
        <v>648</v>
      </c>
      <c r="C56" s="393">
        <v>0</v>
      </c>
      <c r="D56" s="393">
        <v>0</v>
      </c>
      <c r="E56" s="392" t="s">
        <v>537</v>
      </c>
      <c r="F56" s="392" t="s">
        <v>502</v>
      </c>
      <c r="G56" s="392" t="s">
        <v>502</v>
      </c>
      <c r="H56" s="394">
        <v>0</v>
      </c>
      <c r="I56" s="394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31E3F-B4F7-47AD-9A2B-B4037E5E4C29}">
  <dimension ref="A1:I56"/>
  <sheetViews>
    <sheetView workbookViewId="0">
      <selection activeCell="B4" sqref="B4"/>
    </sheetView>
  </sheetViews>
  <sheetFormatPr baseColWidth="10" defaultRowHeight="14.25" x14ac:dyDescent="0.2"/>
  <cols>
    <col min="2" max="2" width="18.875" customWidth="1"/>
    <col min="3" max="3" width="15.625" customWidth="1"/>
    <col min="7" max="7" width="23.875" customWidth="1"/>
    <col min="8" max="8" width="14.375" customWidth="1"/>
    <col min="9" max="9" width="11.625" customWidth="1"/>
  </cols>
  <sheetData>
    <row r="1" spans="1:9" ht="24" x14ac:dyDescent="0.2">
      <c r="A1" s="399" t="s">
        <v>84</v>
      </c>
      <c r="B1" s="399" t="s">
        <v>491</v>
      </c>
      <c r="C1" s="399" t="s">
        <v>650</v>
      </c>
      <c r="D1" s="399" t="s">
        <v>651</v>
      </c>
      <c r="E1" s="399" t="s">
        <v>652</v>
      </c>
      <c r="F1" s="399" t="s">
        <v>653</v>
      </c>
      <c r="G1" s="399" t="s">
        <v>654</v>
      </c>
      <c r="H1" s="399" t="s">
        <v>655</v>
      </c>
      <c r="I1" s="399" t="s">
        <v>662</v>
      </c>
    </row>
    <row r="2" spans="1:9" ht="15" x14ac:dyDescent="0.2">
      <c r="A2" s="400" t="s">
        <v>498</v>
      </c>
      <c r="B2" s="400" t="s">
        <v>499</v>
      </c>
      <c r="C2" s="401"/>
      <c r="D2" s="401"/>
      <c r="E2" s="400"/>
      <c r="F2" s="400"/>
      <c r="G2" s="400"/>
      <c r="H2" s="402"/>
      <c r="I2" s="403"/>
    </row>
    <row r="3" spans="1:9" ht="60" x14ac:dyDescent="0.2">
      <c r="A3" s="400" t="s">
        <v>503</v>
      </c>
      <c r="B3" s="404" t="s">
        <v>504</v>
      </c>
      <c r="C3" s="405" t="s">
        <v>659</v>
      </c>
      <c r="D3" s="405" t="s">
        <v>657</v>
      </c>
      <c r="E3" s="406" t="s">
        <v>658</v>
      </c>
      <c r="F3" s="405" t="s">
        <v>656</v>
      </c>
      <c r="G3" s="406" t="s">
        <v>660</v>
      </c>
      <c r="H3" s="407" t="s">
        <v>661</v>
      </c>
      <c r="I3" s="403"/>
    </row>
    <row r="4" spans="1:9" ht="60" x14ac:dyDescent="0.2">
      <c r="A4" s="406" t="s">
        <v>507</v>
      </c>
      <c r="B4" s="408" t="s">
        <v>508</v>
      </c>
      <c r="C4" s="405" t="s">
        <v>659</v>
      </c>
      <c r="D4" s="405" t="s">
        <v>657</v>
      </c>
      <c r="E4" s="406" t="s">
        <v>658</v>
      </c>
      <c r="F4" s="405" t="s">
        <v>656</v>
      </c>
      <c r="G4" s="406" t="s">
        <v>660</v>
      </c>
      <c r="H4" s="407" t="s">
        <v>661</v>
      </c>
      <c r="I4" s="403"/>
    </row>
    <row r="5" spans="1:9" ht="60" x14ac:dyDescent="0.2">
      <c r="A5" s="406" t="s">
        <v>511</v>
      </c>
      <c r="B5" s="408" t="s">
        <v>512</v>
      </c>
      <c r="C5" s="405" t="s">
        <v>659</v>
      </c>
      <c r="D5" s="405" t="s">
        <v>657</v>
      </c>
      <c r="E5" s="406" t="s">
        <v>658</v>
      </c>
      <c r="F5" s="405" t="s">
        <v>656</v>
      </c>
      <c r="G5" s="406" t="s">
        <v>660</v>
      </c>
      <c r="H5" s="407" t="s">
        <v>661</v>
      </c>
      <c r="I5" s="403"/>
    </row>
    <row r="6" spans="1:9" ht="60" x14ac:dyDescent="0.2">
      <c r="A6" s="406" t="s">
        <v>515</v>
      </c>
      <c r="B6" s="408" t="s">
        <v>516</v>
      </c>
      <c r="C6" s="405" t="s">
        <v>659</v>
      </c>
      <c r="D6" s="405" t="s">
        <v>657</v>
      </c>
      <c r="E6" s="406" t="s">
        <v>658</v>
      </c>
      <c r="F6" s="405" t="s">
        <v>656</v>
      </c>
      <c r="G6" s="406" t="s">
        <v>660</v>
      </c>
      <c r="H6" s="407" t="s">
        <v>661</v>
      </c>
      <c r="I6" s="403"/>
    </row>
    <row r="7" spans="1:9" ht="60" x14ac:dyDescent="0.2">
      <c r="A7" s="406" t="s">
        <v>518</v>
      </c>
      <c r="B7" s="408" t="s">
        <v>519</v>
      </c>
      <c r="C7" s="405" t="s">
        <v>659</v>
      </c>
      <c r="D7" s="405" t="s">
        <v>657</v>
      </c>
      <c r="E7" s="406" t="s">
        <v>658</v>
      </c>
      <c r="F7" s="405" t="s">
        <v>656</v>
      </c>
      <c r="G7" s="406" t="s">
        <v>660</v>
      </c>
      <c r="H7" s="407" t="s">
        <v>661</v>
      </c>
      <c r="I7" s="403"/>
    </row>
    <row r="8" spans="1:9" ht="60" x14ac:dyDescent="0.2">
      <c r="A8" s="406" t="s">
        <v>521</v>
      </c>
      <c r="B8" s="408" t="s">
        <v>522</v>
      </c>
      <c r="C8" s="405" t="s">
        <v>659</v>
      </c>
      <c r="D8" s="405" t="s">
        <v>657</v>
      </c>
      <c r="E8" s="406" t="s">
        <v>658</v>
      </c>
      <c r="F8" s="405" t="s">
        <v>656</v>
      </c>
      <c r="G8" s="406" t="s">
        <v>660</v>
      </c>
      <c r="H8" s="407" t="s">
        <v>661</v>
      </c>
      <c r="I8" s="403"/>
    </row>
    <row r="9" spans="1:9" ht="60" x14ac:dyDescent="0.2">
      <c r="A9" s="406" t="s">
        <v>525</v>
      </c>
      <c r="B9" s="408" t="s">
        <v>526</v>
      </c>
      <c r="C9" s="405" t="s">
        <v>659</v>
      </c>
      <c r="D9" s="405" t="s">
        <v>657</v>
      </c>
      <c r="E9" s="406" t="s">
        <v>658</v>
      </c>
      <c r="F9" s="405" t="s">
        <v>656</v>
      </c>
      <c r="G9" s="406" t="s">
        <v>660</v>
      </c>
      <c r="H9" s="407" t="s">
        <v>661</v>
      </c>
      <c r="I9" s="403"/>
    </row>
    <row r="10" spans="1:9" ht="60" x14ac:dyDescent="0.2">
      <c r="A10" s="406" t="s">
        <v>528</v>
      </c>
      <c r="B10" s="408" t="s">
        <v>529</v>
      </c>
      <c r="C10" s="405" t="s">
        <v>659</v>
      </c>
      <c r="D10" s="405" t="s">
        <v>657</v>
      </c>
      <c r="E10" s="406" t="s">
        <v>658</v>
      </c>
      <c r="F10" s="405" t="s">
        <v>656</v>
      </c>
      <c r="G10" s="406" t="s">
        <v>660</v>
      </c>
      <c r="H10" s="407" t="s">
        <v>661</v>
      </c>
      <c r="I10" s="403"/>
    </row>
    <row r="11" spans="1:9" ht="60" x14ac:dyDescent="0.2">
      <c r="A11" s="406" t="s">
        <v>531</v>
      </c>
      <c r="B11" s="408" t="s">
        <v>532</v>
      </c>
      <c r="C11" s="405" t="s">
        <v>659</v>
      </c>
      <c r="D11" s="405" t="s">
        <v>657</v>
      </c>
      <c r="E11" s="406" t="s">
        <v>658</v>
      </c>
      <c r="F11" s="405" t="s">
        <v>656</v>
      </c>
      <c r="G11" s="406" t="s">
        <v>660</v>
      </c>
      <c r="H11" s="407" t="s">
        <v>661</v>
      </c>
      <c r="I11" s="403"/>
    </row>
    <row r="12" spans="1:9" ht="60" x14ac:dyDescent="0.2">
      <c r="A12" s="406" t="s">
        <v>533</v>
      </c>
      <c r="B12" s="408" t="s">
        <v>534</v>
      </c>
      <c r="C12" s="405" t="s">
        <v>659</v>
      </c>
      <c r="D12" s="405" t="s">
        <v>657</v>
      </c>
      <c r="E12" s="406" t="s">
        <v>658</v>
      </c>
      <c r="F12" s="405" t="s">
        <v>656</v>
      </c>
      <c r="G12" s="406" t="s">
        <v>660</v>
      </c>
      <c r="H12" s="407" t="s">
        <v>661</v>
      </c>
      <c r="I12" s="403"/>
    </row>
    <row r="13" spans="1:9" ht="60" x14ac:dyDescent="0.2">
      <c r="A13" s="406" t="s">
        <v>535</v>
      </c>
      <c r="B13" s="409" t="s">
        <v>536</v>
      </c>
      <c r="C13" s="405" t="s">
        <v>659</v>
      </c>
      <c r="D13" s="405" t="s">
        <v>657</v>
      </c>
      <c r="E13" s="406" t="s">
        <v>658</v>
      </c>
      <c r="F13" s="405" t="s">
        <v>656</v>
      </c>
      <c r="G13" s="406" t="s">
        <v>660</v>
      </c>
      <c r="H13" s="407" t="s">
        <v>661</v>
      </c>
      <c r="I13" s="403"/>
    </row>
    <row r="14" spans="1:9" ht="60" x14ac:dyDescent="0.2">
      <c r="A14" s="406" t="s">
        <v>538</v>
      </c>
      <c r="B14" s="409" t="s">
        <v>539</v>
      </c>
      <c r="C14" s="405" t="s">
        <v>659</v>
      </c>
      <c r="D14" s="405" t="s">
        <v>657</v>
      </c>
      <c r="E14" s="406" t="s">
        <v>658</v>
      </c>
      <c r="F14" s="405" t="s">
        <v>656</v>
      </c>
      <c r="G14" s="406" t="s">
        <v>660</v>
      </c>
      <c r="H14" s="407" t="s">
        <v>661</v>
      </c>
      <c r="I14" s="403"/>
    </row>
    <row r="15" spans="1:9" ht="60" x14ac:dyDescent="0.2">
      <c r="A15" s="400" t="s">
        <v>540</v>
      </c>
      <c r="B15" s="404" t="s">
        <v>541</v>
      </c>
      <c r="C15" s="405" t="s">
        <v>659</v>
      </c>
      <c r="D15" s="405" t="s">
        <v>657</v>
      </c>
      <c r="E15" s="406" t="s">
        <v>658</v>
      </c>
      <c r="F15" s="405" t="s">
        <v>656</v>
      </c>
      <c r="G15" s="406" t="s">
        <v>660</v>
      </c>
      <c r="H15" s="407" t="s">
        <v>661</v>
      </c>
      <c r="I15" s="403"/>
    </row>
    <row r="16" spans="1:9" ht="60" x14ac:dyDescent="0.2">
      <c r="A16" s="406" t="s">
        <v>544</v>
      </c>
      <c r="B16" s="408" t="s">
        <v>545</v>
      </c>
      <c r="C16" s="405" t="s">
        <v>659</v>
      </c>
      <c r="D16" s="405" t="s">
        <v>657</v>
      </c>
      <c r="E16" s="406" t="s">
        <v>658</v>
      </c>
      <c r="F16" s="405" t="s">
        <v>656</v>
      </c>
      <c r="G16" s="406" t="s">
        <v>660</v>
      </c>
      <c r="H16" s="407" t="s">
        <v>661</v>
      </c>
      <c r="I16" s="403"/>
    </row>
    <row r="17" spans="1:9" ht="60" x14ac:dyDescent="0.2">
      <c r="A17" s="406" t="s">
        <v>548</v>
      </c>
      <c r="B17" s="408" t="s">
        <v>549</v>
      </c>
      <c r="C17" s="405" t="s">
        <v>659</v>
      </c>
      <c r="D17" s="405" t="s">
        <v>657</v>
      </c>
      <c r="E17" s="406" t="s">
        <v>658</v>
      </c>
      <c r="F17" s="405" t="s">
        <v>656</v>
      </c>
      <c r="G17" s="406" t="s">
        <v>660</v>
      </c>
      <c r="H17" s="407" t="s">
        <v>661</v>
      </c>
      <c r="I17" s="403"/>
    </row>
    <row r="18" spans="1:9" ht="60" x14ac:dyDescent="0.2">
      <c r="A18" s="406" t="s">
        <v>552</v>
      </c>
      <c r="B18" s="408" t="s">
        <v>553</v>
      </c>
      <c r="C18" s="405" t="s">
        <v>659</v>
      </c>
      <c r="D18" s="405" t="s">
        <v>657</v>
      </c>
      <c r="E18" s="406" t="s">
        <v>658</v>
      </c>
      <c r="F18" s="405" t="s">
        <v>656</v>
      </c>
      <c r="G18" s="406" t="s">
        <v>660</v>
      </c>
      <c r="H18" s="407" t="s">
        <v>661</v>
      </c>
      <c r="I18" s="403"/>
    </row>
    <row r="19" spans="1:9" ht="60" x14ac:dyDescent="0.2">
      <c r="A19" s="406" t="s">
        <v>555</v>
      </c>
      <c r="B19" s="409" t="s">
        <v>536</v>
      </c>
      <c r="C19" s="405" t="s">
        <v>659</v>
      </c>
      <c r="D19" s="405" t="s">
        <v>657</v>
      </c>
      <c r="E19" s="406" t="s">
        <v>658</v>
      </c>
      <c r="F19" s="405" t="s">
        <v>656</v>
      </c>
      <c r="G19" s="406" t="s">
        <v>660</v>
      </c>
      <c r="H19" s="407" t="s">
        <v>661</v>
      </c>
      <c r="I19" s="403"/>
    </row>
    <row r="20" spans="1:9" ht="60" x14ac:dyDescent="0.2">
      <c r="A20" s="406" t="s">
        <v>557</v>
      </c>
      <c r="B20" s="409" t="s">
        <v>558</v>
      </c>
      <c r="C20" s="405" t="s">
        <v>659</v>
      </c>
      <c r="D20" s="405" t="s">
        <v>657</v>
      </c>
      <c r="E20" s="406" t="s">
        <v>658</v>
      </c>
      <c r="F20" s="405" t="s">
        <v>656</v>
      </c>
      <c r="G20" s="406" t="s">
        <v>660</v>
      </c>
      <c r="H20" s="407" t="s">
        <v>661</v>
      </c>
      <c r="I20" s="403"/>
    </row>
    <row r="21" spans="1:9" ht="60" x14ac:dyDescent="0.2">
      <c r="A21" s="400" t="s">
        <v>559</v>
      </c>
      <c r="B21" s="404" t="s">
        <v>663</v>
      </c>
      <c r="C21" s="405" t="s">
        <v>659</v>
      </c>
      <c r="D21" s="405" t="s">
        <v>657</v>
      </c>
      <c r="E21" s="406" t="s">
        <v>658</v>
      </c>
      <c r="F21" s="405" t="s">
        <v>656</v>
      </c>
      <c r="G21" s="406" t="s">
        <v>660</v>
      </c>
      <c r="H21" s="407" t="s">
        <v>661</v>
      </c>
      <c r="I21" s="403"/>
    </row>
    <row r="22" spans="1:9" ht="60" x14ac:dyDescent="0.2">
      <c r="A22" s="406" t="s">
        <v>563</v>
      </c>
      <c r="B22" s="408" t="s">
        <v>564</v>
      </c>
      <c r="C22" s="405" t="s">
        <v>659</v>
      </c>
      <c r="D22" s="405" t="s">
        <v>657</v>
      </c>
      <c r="E22" s="406" t="s">
        <v>658</v>
      </c>
      <c r="F22" s="405" t="s">
        <v>656</v>
      </c>
      <c r="G22" s="406" t="s">
        <v>660</v>
      </c>
      <c r="H22" s="407" t="s">
        <v>661</v>
      </c>
      <c r="I22" s="403"/>
    </row>
    <row r="23" spans="1:9" ht="60" x14ac:dyDescent="0.2">
      <c r="A23" s="406" t="s">
        <v>567</v>
      </c>
      <c r="B23" s="408" t="s">
        <v>568</v>
      </c>
      <c r="C23" s="405" t="s">
        <v>659</v>
      </c>
      <c r="D23" s="405" t="s">
        <v>657</v>
      </c>
      <c r="E23" s="406" t="s">
        <v>658</v>
      </c>
      <c r="F23" s="405" t="s">
        <v>656</v>
      </c>
      <c r="G23" s="406" t="s">
        <v>660</v>
      </c>
      <c r="H23" s="407" t="s">
        <v>661</v>
      </c>
      <c r="I23" s="403"/>
    </row>
    <row r="24" spans="1:9" ht="60" x14ac:dyDescent="0.2">
      <c r="A24" s="406" t="s">
        <v>571</v>
      </c>
      <c r="B24" s="408" t="s">
        <v>572</v>
      </c>
      <c r="C24" s="405" t="s">
        <v>659</v>
      </c>
      <c r="D24" s="405" t="s">
        <v>657</v>
      </c>
      <c r="E24" s="406" t="s">
        <v>658</v>
      </c>
      <c r="F24" s="405" t="s">
        <v>656</v>
      </c>
      <c r="G24" s="406" t="s">
        <v>660</v>
      </c>
      <c r="H24" s="407" t="s">
        <v>661</v>
      </c>
      <c r="I24" s="403"/>
    </row>
    <row r="25" spans="1:9" ht="60" x14ac:dyDescent="0.2">
      <c r="A25" s="406" t="s">
        <v>575</v>
      </c>
      <c r="B25" s="408" t="s">
        <v>576</v>
      </c>
      <c r="C25" s="405" t="s">
        <v>659</v>
      </c>
      <c r="D25" s="405" t="s">
        <v>657</v>
      </c>
      <c r="E25" s="406" t="s">
        <v>658</v>
      </c>
      <c r="F25" s="405" t="s">
        <v>656</v>
      </c>
      <c r="G25" s="406" t="s">
        <v>660</v>
      </c>
      <c r="H25" s="407" t="s">
        <v>661</v>
      </c>
      <c r="I25" s="403"/>
    </row>
    <row r="26" spans="1:9" ht="60" x14ac:dyDescent="0.2">
      <c r="A26" s="406" t="s">
        <v>577</v>
      </c>
      <c r="B26" s="409" t="s">
        <v>536</v>
      </c>
      <c r="C26" s="405" t="s">
        <v>659</v>
      </c>
      <c r="D26" s="405" t="s">
        <v>657</v>
      </c>
      <c r="E26" s="406" t="s">
        <v>658</v>
      </c>
      <c r="F26" s="405" t="s">
        <v>656</v>
      </c>
      <c r="G26" s="406" t="s">
        <v>660</v>
      </c>
      <c r="H26" s="407" t="s">
        <v>661</v>
      </c>
      <c r="I26" s="403"/>
    </row>
    <row r="27" spans="1:9" ht="60" x14ac:dyDescent="0.2">
      <c r="A27" s="406" t="s">
        <v>578</v>
      </c>
      <c r="B27" s="409" t="s">
        <v>579</v>
      </c>
      <c r="C27" s="405" t="s">
        <v>659</v>
      </c>
      <c r="D27" s="405" t="s">
        <v>657</v>
      </c>
      <c r="E27" s="406" t="s">
        <v>658</v>
      </c>
      <c r="F27" s="405" t="s">
        <v>656</v>
      </c>
      <c r="G27" s="406" t="s">
        <v>660</v>
      </c>
      <c r="H27" s="407" t="s">
        <v>661</v>
      </c>
      <c r="I27" s="403"/>
    </row>
    <row r="28" spans="1:9" ht="60" x14ac:dyDescent="0.2">
      <c r="A28" s="400" t="s">
        <v>580</v>
      </c>
      <c r="B28" s="404" t="s">
        <v>664</v>
      </c>
      <c r="C28" s="405" t="s">
        <v>659</v>
      </c>
      <c r="D28" s="405" t="s">
        <v>657</v>
      </c>
      <c r="E28" s="406" t="s">
        <v>658</v>
      </c>
      <c r="F28" s="405" t="s">
        <v>656</v>
      </c>
      <c r="G28" s="406" t="s">
        <v>660</v>
      </c>
      <c r="H28" s="407" t="s">
        <v>661</v>
      </c>
      <c r="I28" s="403"/>
    </row>
    <row r="29" spans="1:9" ht="60" x14ac:dyDescent="0.2">
      <c r="A29" s="406" t="s">
        <v>584</v>
      </c>
      <c r="B29" s="408" t="s">
        <v>585</v>
      </c>
      <c r="C29" s="405" t="s">
        <v>659</v>
      </c>
      <c r="D29" s="405" t="s">
        <v>657</v>
      </c>
      <c r="E29" s="406" t="s">
        <v>658</v>
      </c>
      <c r="F29" s="405" t="s">
        <v>656</v>
      </c>
      <c r="G29" s="406" t="s">
        <v>660</v>
      </c>
      <c r="H29" s="407" t="s">
        <v>661</v>
      </c>
      <c r="I29" s="403"/>
    </row>
    <row r="30" spans="1:9" ht="60" x14ac:dyDescent="0.2">
      <c r="A30" s="406" t="s">
        <v>588</v>
      </c>
      <c r="B30" s="408" t="s">
        <v>589</v>
      </c>
      <c r="C30" s="405" t="s">
        <v>659</v>
      </c>
      <c r="D30" s="405" t="s">
        <v>657</v>
      </c>
      <c r="E30" s="406" t="s">
        <v>658</v>
      </c>
      <c r="F30" s="405" t="s">
        <v>656</v>
      </c>
      <c r="G30" s="406" t="s">
        <v>660</v>
      </c>
      <c r="H30" s="407" t="s">
        <v>661</v>
      </c>
      <c r="I30" s="403"/>
    </row>
    <row r="31" spans="1:9" ht="60" x14ac:dyDescent="0.2">
      <c r="A31" s="406" t="s">
        <v>590</v>
      </c>
      <c r="B31" s="409" t="s">
        <v>536</v>
      </c>
      <c r="C31" s="405" t="s">
        <v>659</v>
      </c>
      <c r="D31" s="405" t="s">
        <v>657</v>
      </c>
      <c r="E31" s="406" t="s">
        <v>658</v>
      </c>
      <c r="F31" s="405" t="s">
        <v>656</v>
      </c>
      <c r="G31" s="406" t="s">
        <v>660</v>
      </c>
      <c r="H31" s="407" t="s">
        <v>661</v>
      </c>
      <c r="I31" s="403"/>
    </row>
    <row r="32" spans="1:9" ht="60" x14ac:dyDescent="0.2">
      <c r="A32" s="406" t="s">
        <v>591</v>
      </c>
      <c r="B32" s="409" t="s">
        <v>592</v>
      </c>
      <c r="C32" s="405" t="s">
        <v>659</v>
      </c>
      <c r="D32" s="405" t="s">
        <v>657</v>
      </c>
      <c r="E32" s="406" t="s">
        <v>658</v>
      </c>
      <c r="F32" s="405" t="s">
        <v>656</v>
      </c>
      <c r="G32" s="406" t="s">
        <v>660</v>
      </c>
      <c r="H32" s="407" t="s">
        <v>661</v>
      </c>
      <c r="I32" s="403"/>
    </row>
    <row r="33" spans="1:9" ht="60" x14ac:dyDescent="0.2">
      <c r="A33" s="400" t="s">
        <v>593</v>
      </c>
      <c r="B33" s="404" t="s">
        <v>665</v>
      </c>
      <c r="C33" s="405" t="s">
        <v>659</v>
      </c>
      <c r="D33" s="405" t="s">
        <v>657</v>
      </c>
      <c r="E33" s="406" t="s">
        <v>658</v>
      </c>
      <c r="F33" s="405" t="s">
        <v>656</v>
      </c>
      <c r="G33" s="406" t="s">
        <v>660</v>
      </c>
      <c r="H33" s="407" t="s">
        <v>661</v>
      </c>
      <c r="I33" s="403"/>
    </row>
    <row r="34" spans="1:9" ht="60" x14ac:dyDescent="0.2">
      <c r="A34" s="406" t="s">
        <v>595</v>
      </c>
      <c r="B34" s="408" t="s">
        <v>596</v>
      </c>
      <c r="C34" s="405" t="s">
        <v>659</v>
      </c>
      <c r="D34" s="405" t="s">
        <v>657</v>
      </c>
      <c r="E34" s="406" t="s">
        <v>658</v>
      </c>
      <c r="F34" s="405" t="s">
        <v>656</v>
      </c>
      <c r="G34" s="406" t="s">
        <v>660</v>
      </c>
      <c r="H34" s="407" t="s">
        <v>661</v>
      </c>
      <c r="I34" s="403"/>
    </row>
    <row r="35" spans="1:9" ht="60" x14ac:dyDescent="0.2">
      <c r="A35" s="406" t="s">
        <v>598</v>
      </c>
      <c r="B35" s="408" t="s">
        <v>599</v>
      </c>
      <c r="C35" s="405" t="s">
        <v>659</v>
      </c>
      <c r="D35" s="405" t="s">
        <v>657</v>
      </c>
      <c r="E35" s="406" t="s">
        <v>658</v>
      </c>
      <c r="F35" s="405" t="s">
        <v>656</v>
      </c>
      <c r="G35" s="406" t="s">
        <v>660</v>
      </c>
      <c r="H35" s="407" t="s">
        <v>661</v>
      </c>
      <c r="I35" s="403"/>
    </row>
    <row r="36" spans="1:9" ht="60" x14ac:dyDescent="0.2">
      <c r="A36" s="406" t="s">
        <v>601</v>
      </c>
      <c r="B36" s="408" t="s">
        <v>602</v>
      </c>
      <c r="C36" s="405" t="s">
        <v>659</v>
      </c>
      <c r="D36" s="405" t="s">
        <v>657</v>
      </c>
      <c r="E36" s="406" t="s">
        <v>658</v>
      </c>
      <c r="F36" s="405" t="s">
        <v>656</v>
      </c>
      <c r="G36" s="406" t="s">
        <v>660</v>
      </c>
      <c r="H36" s="407" t="s">
        <v>661</v>
      </c>
      <c r="I36" s="403"/>
    </row>
    <row r="37" spans="1:9" ht="60" x14ac:dyDescent="0.2">
      <c r="A37" s="406" t="s">
        <v>603</v>
      </c>
      <c r="B37" s="409" t="s">
        <v>536</v>
      </c>
      <c r="C37" s="405" t="s">
        <v>659</v>
      </c>
      <c r="D37" s="405" t="s">
        <v>657</v>
      </c>
      <c r="E37" s="406" t="s">
        <v>658</v>
      </c>
      <c r="F37" s="405" t="s">
        <v>656</v>
      </c>
      <c r="G37" s="406" t="s">
        <v>660</v>
      </c>
      <c r="H37" s="407" t="s">
        <v>661</v>
      </c>
      <c r="I37" s="403"/>
    </row>
    <row r="38" spans="1:9" ht="60" x14ac:dyDescent="0.2">
      <c r="A38" s="406" t="s">
        <v>604</v>
      </c>
      <c r="B38" s="409" t="s">
        <v>666</v>
      </c>
      <c r="C38" s="405" t="s">
        <v>659</v>
      </c>
      <c r="D38" s="405" t="s">
        <v>657</v>
      </c>
      <c r="E38" s="406" t="s">
        <v>658</v>
      </c>
      <c r="F38" s="405" t="s">
        <v>656</v>
      </c>
      <c r="G38" s="406" t="s">
        <v>660</v>
      </c>
      <c r="H38" s="407" t="s">
        <v>661</v>
      </c>
      <c r="I38" s="403"/>
    </row>
    <row r="39" spans="1:9" ht="60" x14ac:dyDescent="0.2">
      <c r="A39" s="400" t="s">
        <v>606</v>
      </c>
      <c r="B39" s="404" t="s">
        <v>607</v>
      </c>
      <c r="C39" s="405" t="s">
        <v>659</v>
      </c>
      <c r="D39" s="405" t="s">
        <v>657</v>
      </c>
      <c r="E39" s="406" t="s">
        <v>658</v>
      </c>
      <c r="F39" s="405" t="s">
        <v>656</v>
      </c>
      <c r="G39" s="406" t="s">
        <v>660</v>
      </c>
      <c r="H39" s="407" t="s">
        <v>661</v>
      </c>
      <c r="I39" s="403"/>
    </row>
    <row r="40" spans="1:9" ht="60" x14ac:dyDescent="0.2">
      <c r="A40" s="406" t="s">
        <v>610</v>
      </c>
      <c r="B40" s="408" t="s">
        <v>611</v>
      </c>
      <c r="C40" s="405" t="s">
        <v>659</v>
      </c>
      <c r="D40" s="405" t="s">
        <v>657</v>
      </c>
      <c r="E40" s="406" t="s">
        <v>658</v>
      </c>
      <c r="F40" s="405" t="s">
        <v>656</v>
      </c>
      <c r="G40" s="406" t="s">
        <v>660</v>
      </c>
      <c r="H40" s="407" t="s">
        <v>661</v>
      </c>
      <c r="I40" s="403"/>
    </row>
    <row r="41" spans="1:9" ht="60" x14ac:dyDescent="0.2">
      <c r="A41" s="406" t="s">
        <v>613</v>
      </c>
      <c r="B41" s="408" t="s">
        <v>614</v>
      </c>
      <c r="C41" s="405" t="s">
        <v>659</v>
      </c>
      <c r="D41" s="405" t="s">
        <v>657</v>
      </c>
      <c r="E41" s="406" t="s">
        <v>658</v>
      </c>
      <c r="F41" s="405" t="s">
        <v>656</v>
      </c>
      <c r="G41" s="406" t="s">
        <v>660</v>
      </c>
      <c r="H41" s="407" t="s">
        <v>661</v>
      </c>
      <c r="I41" s="403"/>
    </row>
    <row r="42" spans="1:9" ht="60" x14ac:dyDescent="0.2">
      <c r="A42" s="406" t="s">
        <v>616</v>
      </c>
      <c r="B42" s="408" t="s">
        <v>617</v>
      </c>
      <c r="C42" s="405" t="s">
        <v>659</v>
      </c>
      <c r="D42" s="405" t="s">
        <v>657</v>
      </c>
      <c r="E42" s="406" t="s">
        <v>658</v>
      </c>
      <c r="F42" s="405" t="s">
        <v>656</v>
      </c>
      <c r="G42" s="406" t="s">
        <v>660</v>
      </c>
      <c r="H42" s="407" t="s">
        <v>661</v>
      </c>
      <c r="I42" s="403"/>
    </row>
    <row r="43" spans="1:9" ht="60" x14ac:dyDescent="0.2">
      <c r="A43" s="406" t="s">
        <v>618</v>
      </c>
      <c r="B43" s="409" t="s">
        <v>536</v>
      </c>
      <c r="C43" s="405" t="s">
        <v>659</v>
      </c>
      <c r="D43" s="405" t="s">
        <v>657</v>
      </c>
      <c r="E43" s="406" t="s">
        <v>658</v>
      </c>
      <c r="F43" s="405" t="s">
        <v>656</v>
      </c>
      <c r="G43" s="406" t="s">
        <v>660</v>
      </c>
      <c r="H43" s="407" t="s">
        <v>661</v>
      </c>
      <c r="I43" s="403"/>
    </row>
    <row r="44" spans="1:9" ht="60" x14ac:dyDescent="0.2">
      <c r="A44" s="406" t="s">
        <v>619</v>
      </c>
      <c r="B44" s="409" t="s">
        <v>620</v>
      </c>
      <c r="C44" s="405" t="s">
        <v>659</v>
      </c>
      <c r="D44" s="405" t="s">
        <v>657</v>
      </c>
      <c r="E44" s="406" t="s">
        <v>658</v>
      </c>
      <c r="F44" s="405" t="s">
        <v>656</v>
      </c>
      <c r="G44" s="406" t="s">
        <v>660</v>
      </c>
      <c r="H44" s="407" t="s">
        <v>661</v>
      </c>
      <c r="I44" s="403"/>
    </row>
    <row r="45" spans="1:9" ht="60" x14ac:dyDescent="0.2">
      <c r="A45" s="400" t="s">
        <v>621</v>
      </c>
      <c r="B45" s="404" t="s">
        <v>622</v>
      </c>
      <c r="C45" s="405" t="s">
        <v>659</v>
      </c>
      <c r="D45" s="405" t="s">
        <v>657</v>
      </c>
      <c r="E45" s="406" t="s">
        <v>658</v>
      </c>
      <c r="F45" s="405" t="s">
        <v>656</v>
      </c>
      <c r="G45" s="406" t="s">
        <v>660</v>
      </c>
      <c r="H45" s="407" t="s">
        <v>661</v>
      </c>
      <c r="I45" s="403"/>
    </row>
    <row r="46" spans="1:9" ht="60" x14ac:dyDescent="0.2">
      <c r="A46" s="406" t="s">
        <v>625</v>
      </c>
      <c r="B46" s="408" t="s">
        <v>626</v>
      </c>
      <c r="C46" s="405" t="s">
        <v>659</v>
      </c>
      <c r="D46" s="405" t="s">
        <v>657</v>
      </c>
      <c r="E46" s="406" t="s">
        <v>658</v>
      </c>
      <c r="F46" s="405" t="s">
        <v>656</v>
      </c>
      <c r="G46" s="406" t="s">
        <v>660</v>
      </c>
      <c r="H46" s="407" t="s">
        <v>661</v>
      </c>
      <c r="I46" s="403"/>
    </row>
    <row r="47" spans="1:9" ht="60" x14ac:dyDescent="0.2">
      <c r="A47" s="406" t="s">
        <v>628</v>
      </c>
      <c r="B47" s="408" t="s">
        <v>629</v>
      </c>
      <c r="C47" s="405" t="s">
        <v>659</v>
      </c>
      <c r="D47" s="405" t="s">
        <v>657</v>
      </c>
      <c r="E47" s="406" t="s">
        <v>658</v>
      </c>
      <c r="F47" s="405" t="s">
        <v>656</v>
      </c>
      <c r="G47" s="406" t="s">
        <v>660</v>
      </c>
      <c r="H47" s="407" t="s">
        <v>661</v>
      </c>
      <c r="I47" s="403"/>
    </row>
    <row r="48" spans="1:9" ht="60" x14ac:dyDescent="0.2">
      <c r="A48" s="406" t="s">
        <v>631</v>
      </c>
      <c r="B48" s="408" t="s">
        <v>632</v>
      </c>
      <c r="C48" s="405" t="s">
        <v>659</v>
      </c>
      <c r="D48" s="405" t="s">
        <v>657</v>
      </c>
      <c r="E48" s="406" t="s">
        <v>658</v>
      </c>
      <c r="F48" s="405" t="s">
        <v>656</v>
      </c>
      <c r="G48" s="406" t="s">
        <v>660</v>
      </c>
      <c r="H48" s="407" t="s">
        <v>661</v>
      </c>
      <c r="I48" s="403"/>
    </row>
    <row r="49" spans="1:9" ht="60" x14ac:dyDescent="0.2">
      <c r="A49" s="406" t="s">
        <v>633</v>
      </c>
      <c r="B49" s="409" t="s">
        <v>536</v>
      </c>
      <c r="C49" s="405" t="s">
        <v>659</v>
      </c>
      <c r="D49" s="405" t="s">
        <v>657</v>
      </c>
      <c r="E49" s="406" t="s">
        <v>658</v>
      </c>
      <c r="F49" s="405" t="s">
        <v>656</v>
      </c>
      <c r="G49" s="406" t="s">
        <v>660</v>
      </c>
      <c r="H49" s="407" t="s">
        <v>661</v>
      </c>
      <c r="I49" s="403"/>
    </row>
    <row r="50" spans="1:9" ht="60" x14ac:dyDescent="0.2">
      <c r="A50" s="406" t="s">
        <v>634</v>
      </c>
      <c r="B50" s="409" t="s">
        <v>635</v>
      </c>
      <c r="C50" s="405" t="s">
        <v>659</v>
      </c>
      <c r="D50" s="405" t="s">
        <v>657</v>
      </c>
      <c r="E50" s="406" t="s">
        <v>658</v>
      </c>
      <c r="F50" s="405" t="s">
        <v>656</v>
      </c>
      <c r="G50" s="406" t="s">
        <v>660</v>
      </c>
      <c r="H50" s="407" t="s">
        <v>661</v>
      </c>
      <c r="I50" s="403"/>
    </row>
    <row r="51" spans="1:9" ht="60" x14ac:dyDescent="0.2">
      <c r="A51" s="400" t="s">
        <v>636</v>
      </c>
      <c r="B51" s="404" t="s">
        <v>637</v>
      </c>
      <c r="C51" s="405" t="s">
        <v>659</v>
      </c>
      <c r="D51" s="405" t="s">
        <v>657</v>
      </c>
      <c r="E51" s="406" t="s">
        <v>658</v>
      </c>
      <c r="F51" s="405" t="s">
        <v>656</v>
      </c>
      <c r="G51" s="406" t="s">
        <v>660</v>
      </c>
      <c r="H51" s="407" t="s">
        <v>661</v>
      </c>
      <c r="I51" s="403"/>
    </row>
    <row r="52" spans="1:9" ht="60" x14ac:dyDescent="0.2">
      <c r="A52" s="406" t="s">
        <v>638</v>
      </c>
      <c r="B52" s="408" t="s">
        <v>639</v>
      </c>
      <c r="C52" s="405" t="s">
        <v>659</v>
      </c>
      <c r="D52" s="405" t="s">
        <v>657</v>
      </c>
      <c r="E52" s="406" t="s">
        <v>658</v>
      </c>
      <c r="F52" s="405" t="s">
        <v>656</v>
      </c>
      <c r="G52" s="406" t="s">
        <v>660</v>
      </c>
      <c r="H52" s="407" t="s">
        <v>661</v>
      </c>
      <c r="I52" s="403"/>
    </row>
    <row r="53" spans="1:9" ht="60" x14ac:dyDescent="0.2">
      <c r="A53" s="406" t="s">
        <v>641</v>
      </c>
      <c r="B53" s="408" t="s">
        <v>642</v>
      </c>
      <c r="C53" s="405" t="s">
        <v>659</v>
      </c>
      <c r="D53" s="405" t="s">
        <v>657</v>
      </c>
      <c r="E53" s="406" t="s">
        <v>658</v>
      </c>
      <c r="F53" s="405" t="s">
        <v>656</v>
      </c>
      <c r="G53" s="406" t="s">
        <v>660</v>
      </c>
      <c r="H53" s="407" t="s">
        <v>661</v>
      </c>
      <c r="I53" s="403"/>
    </row>
    <row r="54" spans="1:9" ht="60" x14ac:dyDescent="0.2">
      <c r="A54" s="406" t="s">
        <v>644</v>
      </c>
      <c r="B54" s="408" t="s">
        <v>645</v>
      </c>
      <c r="C54" s="405" t="s">
        <v>659</v>
      </c>
      <c r="D54" s="405" t="s">
        <v>657</v>
      </c>
      <c r="E54" s="406" t="s">
        <v>658</v>
      </c>
      <c r="F54" s="405" t="s">
        <v>656</v>
      </c>
      <c r="G54" s="406" t="s">
        <v>660</v>
      </c>
      <c r="H54" s="407" t="s">
        <v>661</v>
      </c>
      <c r="I54" s="403"/>
    </row>
    <row r="55" spans="1:9" ht="60" x14ac:dyDescent="0.2">
      <c r="A55" s="406" t="s">
        <v>646</v>
      </c>
      <c r="B55" s="409" t="s">
        <v>536</v>
      </c>
      <c r="C55" s="405" t="s">
        <v>659</v>
      </c>
      <c r="D55" s="405" t="s">
        <v>657</v>
      </c>
      <c r="E55" s="406" t="s">
        <v>658</v>
      </c>
      <c r="F55" s="405" t="s">
        <v>656</v>
      </c>
      <c r="G55" s="406" t="s">
        <v>660</v>
      </c>
      <c r="H55" s="407" t="s">
        <v>661</v>
      </c>
      <c r="I55" s="403"/>
    </row>
    <row r="56" spans="1:9" ht="60" x14ac:dyDescent="0.2">
      <c r="A56" s="406" t="s">
        <v>647</v>
      </c>
      <c r="B56" s="409" t="s">
        <v>648</v>
      </c>
      <c r="C56" s="405" t="s">
        <v>659</v>
      </c>
      <c r="D56" s="405" t="s">
        <v>657</v>
      </c>
      <c r="E56" s="406" t="s">
        <v>658</v>
      </c>
      <c r="F56" s="405" t="s">
        <v>656</v>
      </c>
      <c r="G56" s="406" t="s">
        <v>660</v>
      </c>
      <c r="H56" s="407" t="s">
        <v>661</v>
      </c>
      <c r="I56" s="40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93EC3-0E3A-4C44-9669-97018472C1C4}">
  <dimension ref="B3:Z46"/>
  <sheetViews>
    <sheetView showGridLines="0" topLeftCell="M11" zoomScale="85" zoomScaleNormal="85" workbookViewId="0">
      <selection activeCell="Y24" sqref="Y24"/>
    </sheetView>
  </sheetViews>
  <sheetFormatPr baseColWidth="10" defaultRowHeight="14.25" x14ac:dyDescent="0.2"/>
  <cols>
    <col min="2" max="2" width="32" customWidth="1"/>
    <col min="3" max="3" width="12.625" customWidth="1"/>
    <col min="4" max="4" width="14.875" customWidth="1"/>
    <col min="5" max="5" width="14.625" customWidth="1"/>
    <col min="6" max="6" width="14.125" customWidth="1"/>
    <col min="7" max="7" width="26" customWidth="1"/>
    <col min="8" max="8" width="9.125" bestFit="1" customWidth="1"/>
    <col min="9" max="9" width="11.625" bestFit="1" customWidth="1"/>
    <col min="10" max="10" width="9.875" bestFit="1" customWidth="1"/>
    <col min="11" max="11" width="13" bestFit="1" customWidth="1"/>
    <col min="12" max="12" width="20.75" customWidth="1"/>
    <col min="15" max="24" width="12.625" customWidth="1"/>
    <col min="27" max="27" width="6.5" customWidth="1"/>
  </cols>
  <sheetData>
    <row r="3" spans="2:26" ht="15" thickBot="1" x14ac:dyDescent="0.25"/>
    <row r="4" spans="2:26" ht="45" customHeight="1" thickBot="1" x14ac:dyDescent="0.25">
      <c r="B4" s="350"/>
      <c r="C4" s="351"/>
      <c r="D4" s="351"/>
      <c r="E4" s="352"/>
      <c r="F4" s="127"/>
      <c r="G4" s="360"/>
      <c r="H4" s="361"/>
      <c r="I4" s="361"/>
      <c r="J4" s="361"/>
      <c r="K4" s="361"/>
      <c r="L4" s="362"/>
    </row>
    <row r="5" spans="2:26" ht="15.75" thickBot="1" x14ac:dyDescent="0.25">
      <c r="B5" s="355" t="s">
        <v>276</v>
      </c>
      <c r="C5" s="356"/>
      <c r="D5" s="356"/>
      <c r="E5" s="357"/>
      <c r="G5" s="358" t="s">
        <v>277</v>
      </c>
      <c r="H5" s="152" t="s">
        <v>283</v>
      </c>
      <c r="I5" s="152" t="s">
        <v>284</v>
      </c>
      <c r="J5" s="152" t="s">
        <v>285</v>
      </c>
      <c r="K5" s="152" t="s">
        <v>286</v>
      </c>
      <c r="L5" s="152" t="s">
        <v>287</v>
      </c>
    </row>
    <row r="6" spans="2:26" ht="15.75" thickBot="1" x14ac:dyDescent="0.25">
      <c r="B6" s="138" t="s">
        <v>269</v>
      </c>
      <c r="C6" s="139" t="s">
        <v>188</v>
      </c>
      <c r="D6" s="140" t="s">
        <v>270</v>
      </c>
      <c r="E6" s="150" t="s">
        <v>281</v>
      </c>
      <c r="G6" s="359"/>
      <c r="H6" s="150">
        <v>1</v>
      </c>
      <c r="I6" s="150">
        <v>2</v>
      </c>
      <c r="J6" s="150">
        <v>3</v>
      </c>
      <c r="K6" s="150">
        <v>4</v>
      </c>
      <c r="L6" s="150">
        <v>5</v>
      </c>
    </row>
    <row r="7" spans="2:26" ht="30" customHeight="1" x14ac:dyDescent="0.2">
      <c r="B7" s="136" t="s">
        <v>271</v>
      </c>
      <c r="C7" s="137">
        <v>1</v>
      </c>
      <c r="D7" s="137">
        <v>0.2</v>
      </c>
      <c r="E7" s="141"/>
      <c r="G7" s="146" t="s">
        <v>278</v>
      </c>
      <c r="H7" s="134" t="s">
        <v>288</v>
      </c>
      <c r="I7" s="151" t="str">
        <f>"5 - 10"</f>
        <v>5 - 10</v>
      </c>
      <c r="J7" s="151" t="str">
        <f>"10 - 20"</f>
        <v>10 - 20</v>
      </c>
      <c r="K7" s="151" t="str">
        <f>"20 - 30"</f>
        <v>20 - 30</v>
      </c>
      <c r="L7" s="135" t="s">
        <v>289</v>
      </c>
    </row>
    <row r="8" spans="2:26" ht="30" customHeight="1" x14ac:dyDescent="0.2">
      <c r="B8" s="129" t="s">
        <v>272</v>
      </c>
      <c r="C8" s="128">
        <v>2</v>
      </c>
      <c r="D8" s="128">
        <v>0.4</v>
      </c>
      <c r="E8" s="142"/>
      <c r="G8" s="147" t="s">
        <v>279</v>
      </c>
      <c r="H8" s="128" t="s">
        <v>290</v>
      </c>
      <c r="I8" s="148" t="str">
        <f>"1 - 3"</f>
        <v>1 - 3</v>
      </c>
      <c r="J8" s="148" t="str">
        <f>"3 - 5"</f>
        <v>3 - 5</v>
      </c>
      <c r="K8" s="148" t="str">
        <f>"5 - 7"</f>
        <v>5 - 7</v>
      </c>
      <c r="L8" s="130" t="s">
        <v>291</v>
      </c>
    </row>
    <row r="9" spans="2:26" ht="30" customHeight="1" x14ac:dyDescent="0.2">
      <c r="B9" s="129" t="s">
        <v>273</v>
      </c>
      <c r="C9" s="128">
        <v>3</v>
      </c>
      <c r="D9" s="128">
        <v>0.6</v>
      </c>
      <c r="E9" s="143"/>
      <c r="G9" s="147" t="s">
        <v>280</v>
      </c>
      <c r="H9" s="128" t="s">
        <v>292</v>
      </c>
      <c r="I9" s="128" t="s">
        <v>293</v>
      </c>
      <c r="J9" s="128" t="s">
        <v>294</v>
      </c>
      <c r="K9" s="128" t="s">
        <v>295</v>
      </c>
      <c r="L9" s="130" t="s">
        <v>296</v>
      </c>
    </row>
    <row r="10" spans="2:26" ht="30" customHeight="1" thickBot="1" x14ac:dyDescent="0.25">
      <c r="B10" s="129" t="s">
        <v>274</v>
      </c>
      <c r="C10" s="128">
        <v>4</v>
      </c>
      <c r="D10" s="128">
        <v>0.8</v>
      </c>
      <c r="E10" s="144"/>
      <c r="G10" s="149" t="s">
        <v>282</v>
      </c>
      <c r="H10" s="132" t="s">
        <v>297</v>
      </c>
      <c r="I10" s="132" t="s">
        <v>298</v>
      </c>
      <c r="J10" s="132" t="s">
        <v>299</v>
      </c>
      <c r="K10" s="132" t="s">
        <v>300</v>
      </c>
      <c r="L10" s="133" t="s">
        <v>301</v>
      </c>
    </row>
    <row r="11" spans="2:26" ht="30" customHeight="1" thickBot="1" x14ac:dyDescent="0.25">
      <c r="B11" s="131" t="s">
        <v>275</v>
      </c>
      <c r="C11" s="132">
        <v>5</v>
      </c>
      <c r="D11" s="132">
        <v>0.95</v>
      </c>
      <c r="E11" s="145"/>
    </row>
    <row r="15" spans="2:26" ht="47.25" customHeight="1" x14ac:dyDescent="0.2">
      <c r="M15" s="369"/>
      <c r="N15" s="370"/>
      <c r="O15" s="370"/>
      <c r="P15" s="370"/>
      <c r="Q15" s="370"/>
      <c r="R15" s="370"/>
      <c r="S15" s="370"/>
      <c r="T15" s="370"/>
      <c r="U15" s="370"/>
      <c r="V15" s="370"/>
      <c r="W15" s="370"/>
      <c r="X15" s="370"/>
      <c r="Y15" s="370"/>
      <c r="Z15" s="371"/>
    </row>
    <row r="16" spans="2:26" ht="21.75" customHeight="1" x14ac:dyDescent="0.2">
      <c r="M16" s="162"/>
      <c r="N16" s="363" t="s">
        <v>194</v>
      </c>
      <c r="O16" s="363"/>
      <c r="P16" s="363"/>
      <c r="Q16" s="363"/>
      <c r="R16" s="363"/>
      <c r="S16" s="363"/>
      <c r="T16" s="363" t="s">
        <v>191</v>
      </c>
      <c r="U16" s="363"/>
      <c r="V16" s="363"/>
      <c r="W16" s="363"/>
      <c r="X16" s="363"/>
      <c r="Y16" s="363"/>
      <c r="Z16" s="162"/>
    </row>
    <row r="17" spans="2:26" ht="30" customHeight="1" x14ac:dyDescent="0.2">
      <c r="M17" s="364" t="s">
        <v>276</v>
      </c>
      <c r="N17" s="156" t="s">
        <v>315</v>
      </c>
      <c r="O17" s="157" t="s">
        <v>286</v>
      </c>
      <c r="P17" s="157" t="s">
        <v>286</v>
      </c>
      <c r="Q17" s="165" t="s">
        <v>287</v>
      </c>
      <c r="R17" s="165" t="s">
        <v>287</v>
      </c>
      <c r="S17" s="165" t="s">
        <v>287</v>
      </c>
      <c r="T17" s="165" t="s">
        <v>287</v>
      </c>
      <c r="U17" s="165" t="s">
        <v>287</v>
      </c>
      <c r="V17" s="165" t="s">
        <v>287</v>
      </c>
      <c r="W17" s="157" t="s">
        <v>286</v>
      </c>
      <c r="X17" s="157" t="s">
        <v>286</v>
      </c>
      <c r="Y17" s="156" t="s">
        <v>315</v>
      </c>
      <c r="Z17" s="364" t="s">
        <v>276</v>
      </c>
    </row>
    <row r="18" spans="2:26" ht="30" customHeight="1" x14ac:dyDescent="0.2">
      <c r="M18" s="364"/>
      <c r="N18" s="156" t="s">
        <v>314</v>
      </c>
      <c r="O18" s="158" t="s">
        <v>316</v>
      </c>
      <c r="P18" s="157" t="s">
        <v>286</v>
      </c>
      <c r="Q18" s="157" t="s">
        <v>286</v>
      </c>
      <c r="R18" s="165" t="s">
        <v>287</v>
      </c>
      <c r="S18" s="165" t="s">
        <v>287</v>
      </c>
      <c r="T18" s="165" t="s">
        <v>287</v>
      </c>
      <c r="U18" s="165" t="s">
        <v>287</v>
      </c>
      <c r="V18" s="157" t="s">
        <v>286</v>
      </c>
      <c r="W18" s="157" t="s">
        <v>286</v>
      </c>
      <c r="X18" s="158" t="s">
        <v>316</v>
      </c>
      <c r="Y18" s="156" t="s">
        <v>314</v>
      </c>
      <c r="Z18" s="364"/>
    </row>
    <row r="19" spans="2:26" ht="30" customHeight="1" x14ac:dyDescent="0.2">
      <c r="M19" s="364"/>
      <c r="N19" s="156" t="s">
        <v>313</v>
      </c>
      <c r="O19" s="159" t="s">
        <v>284</v>
      </c>
      <c r="P19" s="158" t="s">
        <v>316</v>
      </c>
      <c r="Q19" s="157" t="s">
        <v>286</v>
      </c>
      <c r="R19" s="165" t="s">
        <v>287</v>
      </c>
      <c r="S19" s="165" t="s">
        <v>287</v>
      </c>
      <c r="T19" s="165" t="s">
        <v>287</v>
      </c>
      <c r="U19" s="165" t="s">
        <v>287</v>
      </c>
      <c r="V19" s="157" t="s">
        <v>286</v>
      </c>
      <c r="W19" s="158" t="s">
        <v>316</v>
      </c>
      <c r="X19" s="159" t="s">
        <v>284</v>
      </c>
      <c r="Y19" s="156" t="s">
        <v>313</v>
      </c>
      <c r="Z19" s="364"/>
    </row>
    <row r="20" spans="2:26" ht="30" customHeight="1" x14ac:dyDescent="0.2">
      <c r="M20" s="364"/>
      <c r="N20" s="156" t="s">
        <v>312</v>
      </c>
      <c r="O20" s="159" t="s">
        <v>284</v>
      </c>
      <c r="P20" s="159" t="s">
        <v>284</v>
      </c>
      <c r="Q20" s="158" t="s">
        <v>316</v>
      </c>
      <c r="R20" s="157" t="s">
        <v>286</v>
      </c>
      <c r="S20" s="165" t="s">
        <v>287</v>
      </c>
      <c r="T20" s="165" t="s">
        <v>287</v>
      </c>
      <c r="U20" s="157" t="s">
        <v>286</v>
      </c>
      <c r="V20" s="158" t="s">
        <v>316</v>
      </c>
      <c r="W20" s="159" t="s">
        <v>284</v>
      </c>
      <c r="X20" s="159" t="s">
        <v>284</v>
      </c>
      <c r="Y20" s="156" t="s">
        <v>312</v>
      </c>
      <c r="Z20" s="364"/>
    </row>
    <row r="21" spans="2:26" ht="30" customHeight="1" x14ac:dyDescent="0.2">
      <c r="M21" s="365"/>
      <c r="N21" s="156" t="s">
        <v>311</v>
      </c>
      <c r="O21" s="160" t="s">
        <v>284</v>
      </c>
      <c r="P21" s="160" t="s">
        <v>284</v>
      </c>
      <c r="Q21" s="161" t="s">
        <v>316</v>
      </c>
      <c r="R21" s="161" t="s">
        <v>316</v>
      </c>
      <c r="S21" s="166" t="s">
        <v>287</v>
      </c>
      <c r="T21" s="166" t="s">
        <v>287</v>
      </c>
      <c r="U21" s="161" t="s">
        <v>316</v>
      </c>
      <c r="V21" s="161" t="s">
        <v>316</v>
      </c>
      <c r="W21" s="160" t="s">
        <v>284</v>
      </c>
      <c r="X21" s="160" t="s">
        <v>284</v>
      </c>
      <c r="Y21" s="156" t="s">
        <v>311</v>
      </c>
      <c r="Z21" s="365"/>
    </row>
    <row r="22" spans="2:26" ht="30" customHeight="1" x14ac:dyDescent="0.2">
      <c r="M22" s="163"/>
      <c r="N22" s="163"/>
      <c r="O22" s="164" t="s">
        <v>311</v>
      </c>
      <c r="P22" s="164" t="s">
        <v>312</v>
      </c>
      <c r="Q22" s="164" t="s">
        <v>313</v>
      </c>
      <c r="R22" s="164" t="s">
        <v>314</v>
      </c>
      <c r="S22" s="164" t="s">
        <v>315</v>
      </c>
      <c r="T22" s="164" t="s">
        <v>315</v>
      </c>
      <c r="U22" s="164" t="s">
        <v>314</v>
      </c>
      <c r="V22" s="164" t="s">
        <v>313</v>
      </c>
      <c r="W22" s="164" t="s">
        <v>312</v>
      </c>
      <c r="X22" s="164" t="s">
        <v>311</v>
      </c>
      <c r="Y22" s="163"/>
      <c r="Z22" s="163"/>
    </row>
    <row r="23" spans="2:26" ht="28.5" customHeight="1" x14ac:dyDescent="0.2">
      <c r="M23" s="163"/>
      <c r="N23" s="163"/>
      <c r="O23" s="366" t="s">
        <v>317</v>
      </c>
      <c r="P23" s="367"/>
      <c r="Q23" s="367"/>
      <c r="R23" s="367"/>
      <c r="S23" s="368"/>
      <c r="T23" s="366" t="s">
        <v>318</v>
      </c>
      <c r="U23" s="367"/>
      <c r="V23" s="367"/>
      <c r="W23" s="367"/>
      <c r="X23" s="368"/>
      <c r="Y23" s="163"/>
      <c r="Z23" s="163"/>
    </row>
    <row r="26" spans="2:26" ht="15" thickBot="1" x14ac:dyDescent="0.25"/>
    <row r="27" spans="2:26" ht="49.5" customHeight="1" thickBot="1" x14ac:dyDescent="0.25">
      <c r="B27" s="350"/>
      <c r="C27" s="351"/>
      <c r="D27" s="351"/>
      <c r="E27" s="351"/>
      <c r="F27" s="352"/>
    </row>
    <row r="28" spans="2:26" ht="15.75" thickBot="1" x14ac:dyDescent="0.25">
      <c r="B28" s="353" t="s">
        <v>366</v>
      </c>
      <c r="C28" s="354"/>
      <c r="D28" s="354"/>
      <c r="E28" s="354"/>
      <c r="F28" s="354"/>
    </row>
    <row r="29" spans="2:26" ht="15.75" thickBot="1" x14ac:dyDescent="0.25">
      <c r="B29" s="138" t="s">
        <v>303</v>
      </c>
      <c r="C29" s="139" t="s">
        <v>188</v>
      </c>
      <c r="D29" s="140" t="s">
        <v>270</v>
      </c>
      <c r="E29" s="188" t="s">
        <v>277</v>
      </c>
      <c r="F29" s="188" t="s">
        <v>184</v>
      </c>
    </row>
    <row r="30" spans="2:26" x14ac:dyDescent="0.2">
      <c r="B30" s="191" t="s">
        <v>319</v>
      </c>
      <c r="C30" s="137">
        <v>1</v>
      </c>
      <c r="D30" s="137">
        <v>0.2</v>
      </c>
      <c r="E30" s="137">
        <v>5</v>
      </c>
      <c r="F30" s="187">
        <f>E30*C30</f>
        <v>5</v>
      </c>
    </row>
    <row r="31" spans="2:26" x14ac:dyDescent="0.2">
      <c r="B31" s="176" t="s">
        <v>322</v>
      </c>
      <c r="C31" s="128">
        <v>3</v>
      </c>
      <c r="D31" s="128">
        <v>0.6</v>
      </c>
      <c r="E31" s="128">
        <v>4</v>
      </c>
      <c r="F31" s="130">
        <f>E31*C31</f>
        <v>12</v>
      </c>
    </row>
    <row r="32" spans="2:26" x14ac:dyDescent="0.2">
      <c r="B32" s="176" t="s">
        <v>325</v>
      </c>
      <c r="C32" s="128">
        <v>2</v>
      </c>
      <c r="D32" s="128">
        <v>0.4</v>
      </c>
      <c r="E32" s="128">
        <v>4</v>
      </c>
      <c r="F32" s="130">
        <f>E32*C32</f>
        <v>8</v>
      </c>
    </row>
    <row r="33" spans="2:6" x14ac:dyDescent="0.2">
      <c r="B33" s="176" t="s">
        <v>327</v>
      </c>
      <c r="C33" s="128">
        <v>3</v>
      </c>
      <c r="D33" s="128">
        <v>0.6</v>
      </c>
      <c r="E33" s="128">
        <v>3</v>
      </c>
      <c r="F33" s="130">
        <f>E33*C33</f>
        <v>9</v>
      </c>
    </row>
    <row r="34" spans="2:6" x14ac:dyDescent="0.2">
      <c r="B34" s="176" t="s">
        <v>328</v>
      </c>
      <c r="C34" s="128">
        <v>2</v>
      </c>
      <c r="D34" s="128">
        <v>0.4</v>
      </c>
      <c r="E34" s="128">
        <v>2</v>
      </c>
      <c r="F34" s="130">
        <f>E34*C34</f>
        <v>4</v>
      </c>
    </row>
    <row r="35" spans="2:6" x14ac:dyDescent="0.2">
      <c r="B35" s="176" t="s">
        <v>329</v>
      </c>
      <c r="C35" s="128">
        <v>2</v>
      </c>
      <c r="D35" s="128">
        <v>0.4</v>
      </c>
      <c r="E35" s="128">
        <v>4</v>
      </c>
      <c r="F35" s="130">
        <f t="shared" ref="F35:F46" si="0">E35*C35</f>
        <v>8</v>
      </c>
    </row>
    <row r="36" spans="2:6" x14ac:dyDescent="0.2">
      <c r="B36" s="176" t="s">
        <v>330</v>
      </c>
      <c r="C36" s="128">
        <v>2</v>
      </c>
      <c r="D36" s="128">
        <v>0.4</v>
      </c>
      <c r="E36" s="128">
        <v>3</v>
      </c>
      <c r="F36" s="130">
        <f t="shared" si="0"/>
        <v>6</v>
      </c>
    </row>
    <row r="37" spans="2:6" x14ac:dyDescent="0.2">
      <c r="B37" s="176" t="s">
        <v>331</v>
      </c>
      <c r="C37" s="128">
        <v>3</v>
      </c>
      <c r="D37" s="128">
        <v>0.6</v>
      </c>
      <c r="E37" s="128">
        <v>2</v>
      </c>
      <c r="F37" s="130">
        <f t="shared" si="0"/>
        <v>6</v>
      </c>
    </row>
    <row r="38" spans="2:6" x14ac:dyDescent="0.2">
      <c r="B38" s="176" t="s">
        <v>332</v>
      </c>
      <c r="C38" s="128">
        <v>3</v>
      </c>
      <c r="D38" s="128">
        <v>0.6</v>
      </c>
      <c r="E38" s="128">
        <v>4</v>
      </c>
      <c r="F38" s="130">
        <f t="shared" si="0"/>
        <v>12</v>
      </c>
    </row>
    <row r="39" spans="2:6" x14ac:dyDescent="0.2">
      <c r="B39" s="176" t="s">
        <v>333</v>
      </c>
      <c r="C39" s="128">
        <v>2</v>
      </c>
      <c r="D39" s="128">
        <v>0.4</v>
      </c>
      <c r="E39" s="128">
        <v>3</v>
      </c>
      <c r="F39" s="130">
        <f t="shared" si="0"/>
        <v>6</v>
      </c>
    </row>
    <row r="40" spans="2:6" x14ac:dyDescent="0.2">
      <c r="B40" s="176" t="s">
        <v>334</v>
      </c>
      <c r="C40" s="128">
        <v>3</v>
      </c>
      <c r="D40" s="128">
        <v>0.6</v>
      </c>
      <c r="E40" s="128">
        <v>3</v>
      </c>
      <c r="F40" s="130">
        <f t="shared" si="0"/>
        <v>9</v>
      </c>
    </row>
    <row r="41" spans="2:6" x14ac:dyDescent="0.2">
      <c r="B41" s="176" t="s">
        <v>335</v>
      </c>
      <c r="C41" s="128">
        <v>3</v>
      </c>
      <c r="D41" s="128">
        <v>0.6</v>
      </c>
      <c r="E41" s="128">
        <v>2</v>
      </c>
      <c r="F41" s="130">
        <f t="shared" si="0"/>
        <v>6</v>
      </c>
    </row>
    <row r="42" spans="2:6" x14ac:dyDescent="0.2">
      <c r="B42" s="176" t="s">
        <v>336</v>
      </c>
      <c r="C42" s="128">
        <v>3</v>
      </c>
      <c r="D42" s="128">
        <v>0.6</v>
      </c>
      <c r="E42" s="128">
        <v>3</v>
      </c>
      <c r="F42" s="130">
        <f t="shared" si="0"/>
        <v>9</v>
      </c>
    </row>
    <row r="43" spans="2:6" x14ac:dyDescent="0.2">
      <c r="B43" s="176" t="s">
        <v>337</v>
      </c>
      <c r="C43" s="128">
        <v>2</v>
      </c>
      <c r="D43" s="128">
        <v>0.4</v>
      </c>
      <c r="E43" s="128">
        <v>5</v>
      </c>
      <c r="F43" s="130">
        <f t="shared" si="0"/>
        <v>10</v>
      </c>
    </row>
    <row r="44" spans="2:6" x14ac:dyDescent="0.2">
      <c r="B44" s="176" t="s">
        <v>338</v>
      </c>
      <c r="C44" s="128">
        <v>2</v>
      </c>
      <c r="D44" s="128">
        <v>0.4</v>
      </c>
      <c r="E44" s="128">
        <v>5</v>
      </c>
      <c r="F44" s="130">
        <f t="shared" si="0"/>
        <v>10</v>
      </c>
    </row>
    <row r="45" spans="2:6" x14ac:dyDescent="0.2">
      <c r="B45" s="176" t="s">
        <v>339</v>
      </c>
      <c r="C45" s="128">
        <v>1</v>
      </c>
      <c r="D45" s="128">
        <v>0.2</v>
      </c>
      <c r="E45" s="128">
        <v>4</v>
      </c>
      <c r="F45" s="130">
        <f t="shared" si="0"/>
        <v>4</v>
      </c>
    </row>
    <row r="46" spans="2:6" ht="15" thickBot="1" x14ac:dyDescent="0.25">
      <c r="B46" s="178" t="s">
        <v>391</v>
      </c>
      <c r="C46" s="132">
        <v>2</v>
      </c>
      <c r="D46" s="132">
        <v>0.2</v>
      </c>
      <c r="E46" s="132">
        <v>4</v>
      </c>
      <c r="F46" s="133">
        <f t="shared" si="0"/>
        <v>8</v>
      </c>
    </row>
  </sheetData>
  <mergeCells count="13">
    <mergeCell ref="T16:Y16"/>
    <mergeCell ref="Z17:Z21"/>
    <mergeCell ref="O23:S23"/>
    <mergeCell ref="T23:X23"/>
    <mergeCell ref="M15:Z15"/>
    <mergeCell ref="M17:M21"/>
    <mergeCell ref="N16:S16"/>
    <mergeCell ref="B27:F27"/>
    <mergeCell ref="B28:F28"/>
    <mergeCell ref="B4:E4"/>
    <mergeCell ref="B5:E5"/>
    <mergeCell ref="G5:G6"/>
    <mergeCell ref="G4:L4"/>
  </mergeCells>
  <phoneticPr fontId="5" type="noConversion"/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5352A-0125-4A08-BA6C-C758C10E0C49}">
  <dimension ref="B2:R22"/>
  <sheetViews>
    <sheetView showGridLines="0" topLeftCell="A7" zoomScale="70" zoomScaleNormal="70" workbookViewId="0">
      <selection activeCell="L13" sqref="L13"/>
    </sheetView>
  </sheetViews>
  <sheetFormatPr baseColWidth="10" defaultRowHeight="14.25" x14ac:dyDescent="0.2"/>
  <cols>
    <col min="2" max="2" width="10.75" customWidth="1"/>
    <col min="3" max="3" width="57.875" customWidth="1"/>
    <col min="4" max="4" width="12.25" style="126" bestFit="1" customWidth="1"/>
    <col min="5" max="5" width="10.5" style="126" hidden="1" customWidth="1"/>
    <col min="6" max="6" width="13.5" style="126" customWidth="1"/>
    <col min="7" max="7" width="14.375" style="126" customWidth="1"/>
    <col min="8" max="8" width="17" style="126" customWidth="1"/>
    <col min="9" max="9" width="16" style="126" customWidth="1"/>
    <col min="10" max="10" width="7.375" style="126" customWidth="1"/>
    <col min="11" max="11" width="16.375" customWidth="1"/>
    <col min="12" max="12" width="16.75" customWidth="1"/>
    <col min="13" max="13" width="12.125" customWidth="1"/>
    <col min="14" max="14" width="0" hidden="1" customWidth="1"/>
    <col min="15" max="15" width="14.875" customWidth="1"/>
    <col min="17" max="17" width="11.375" customWidth="1"/>
    <col min="18" max="18" width="17.625" customWidth="1"/>
    <col min="19" max="19" width="2.25" customWidth="1"/>
  </cols>
  <sheetData>
    <row r="2" spans="2:18" ht="15" thickBot="1" x14ac:dyDescent="0.25"/>
    <row r="3" spans="2:18" ht="45.75" customHeight="1" x14ac:dyDescent="0.2">
      <c r="B3" s="372"/>
      <c r="C3" s="373"/>
      <c r="D3" s="373"/>
      <c r="E3" s="373"/>
      <c r="F3" s="373"/>
      <c r="G3" s="373"/>
      <c r="H3" s="373"/>
      <c r="I3" s="373"/>
      <c r="K3" s="372"/>
      <c r="L3" s="373"/>
      <c r="M3" s="373"/>
      <c r="N3" s="373"/>
      <c r="O3" s="373"/>
      <c r="P3" s="373"/>
      <c r="Q3" s="373"/>
      <c r="R3" s="376"/>
    </row>
    <row r="4" spans="2:18" ht="15.75" thickBot="1" x14ac:dyDescent="0.25">
      <c r="B4" s="374" t="s">
        <v>302</v>
      </c>
      <c r="C4" s="375"/>
      <c r="D4" s="375"/>
      <c r="E4" s="375"/>
      <c r="F4" s="375"/>
      <c r="G4" s="375"/>
      <c r="H4" s="375"/>
      <c r="I4" s="375"/>
      <c r="K4" s="377" t="s">
        <v>302</v>
      </c>
      <c r="L4" s="378"/>
      <c r="M4" s="378"/>
      <c r="N4" s="378"/>
      <c r="O4" s="378"/>
      <c r="P4" s="378"/>
      <c r="Q4" s="378"/>
      <c r="R4" s="379"/>
    </row>
    <row r="5" spans="2:18" ht="34.5" customHeight="1" x14ac:dyDescent="0.2">
      <c r="B5" s="205" t="s">
        <v>303</v>
      </c>
      <c r="C5" s="206" t="s">
        <v>309</v>
      </c>
      <c r="D5" s="206" t="s">
        <v>310</v>
      </c>
      <c r="E5" s="206" t="s">
        <v>304</v>
      </c>
      <c r="F5" s="206" t="s">
        <v>305</v>
      </c>
      <c r="G5" s="206" t="s">
        <v>306</v>
      </c>
      <c r="H5" s="206" t="s">
        <v>307</v>
      </c>
      <c r="I5" s="207" t="s">
        <v>308</v>
      </c>
      <c r="K5" s="174" t="s">
        <v>303</v>
      </c>
      <c r="L5" s="169" t="s">
        <v>309</v>
      </c>
      <c r="M5" s="169" t="s">
        <v>310</v>
      </c>
      <c r="N5" s="169" t="s">
        <v>304</v>
      </c>
      <c r="O5" s="169" t="s">
        <v>305</v>
      </c>
      <c r="P5" s="169" t="s">
        <v>306</v>
      </c>
      <c r="Q5" s="169" t="s">
        <v>307</v>
      </c>
      <c r="R5" s="175" t="s">
        <v>308</v>
      </c>
    </row>
    <row r="6" spans="2:18" ht="30" customHeight="1" x14ac:dyDescent="0.2">
      <c r="B6" s="176" t="s">
        <v>319</v>
      </c>
      <c r="C6" s="170" t="s">
        <v>367</v>
      </c>
      <c r="D6" s="171" t="str">
        <f t="shared" ref="D6:D18" si="0">"-"</f>
        <v>-</v>
      </c>
      <c r="E6" s="172" t="s">
        <v>287</v>
      </c>
      <c r="F6" s="171" t="s">
        <v>383</v>
      </c>
      <c r="G6" s="171" t="s">
        <v>382</v>
      </c>
      <c r="H6" s="171" t="s">
        <v>362</v>
      </c>
      <c r="I6" s="177" t="s">
        <v>363</v>
      </c>
      <c r="K6" s="176"/>
      <c r="L6" s="170"/>
      <c r="M6" s="171"/>
      <c r="N6" s="172"/>
      <c r="O6" s="171"/>
      <c r="P6" s="171"/>
      <c r="Q6" s="171"/>
      <c r="R6" s="177"/>
    </row>
    <row r="7" spans="2:18" ht="30" customHeight="1" x14ac:dyDescent="0.2">
      <c r="B7" s="176" t="s">
        <v>322</v>
      </c>
      <c r="C7" s="170" t="s">
        <v>364</v>
      </c>
      <c r="D7" s="171" t="str">
        <f t="shared" si="0"/>
        <v>-</v>
      </c>
      <c r="E7" s="183" t="s">
        <v>286</v>
      </c>
      <c r="F7" s="171" t="s">
        <v>398</v>
      </c>
      <c r="G7" s="171" t="s">
        <v>354</v>
      </c>
      <c r="H7" s="171" t="s">
        <v>320</v>
      </c>
      <c r="I7" s="177" t="s">
        <v>321</v>
      </c>
      <c r="K7" s="176"/>
      <c r="L7" s="170"/>
      <c r="M7" s="171"/>
      <c r="N7" s="173"/>
      <c r="O7" s="171"/>
      <c r="P7" s="171"/>
      <c r="Q7" s="171"/>
      <c r="R7" s="177"/>
    </row>
    <row r="8" spans="2:18" ht="30" customHeight="1" x14ac:dyDescent="0.2">
      <c r="B8" s="176" t="s">
        <v>325</v>
      </c>
      <c r="C8" s="170" t="s">
        <v>368</v>
      </c>
      <c r="D8" s="171" t="str">
        <f t="shared" si="0"/>
        <v>-</v>
      </c>
      <c r="E8" s="183" t="s">
        <v>286</v>
      </c>
      <c r="F8" s="171" t="s">
        <v>399</v>
      </c>
      <c r="G8" s="171" t="s">
        <v>384</v>
      </c>
      <c r="H8" s="171" t="s">
        <v>323</v>
      </c>
      <c r="I8" s="177" t="s">
        <v>324</v>
      </c>
      <c r="K8" s="176"/>
      <c r="L8" s="170"/>
      <c r="M8" s="171"/>
      <c r="N8" s="173"/>
      <c r="O8" s="171"/>
      <c r="P8" s="171"/>
      <c r="Q8" s="171"/>
      <c r="R8" s="177"/>
    </row>
    <row r="9" spans="2:18" ht="48.75" customHeight="1" thickBot="1" x14ac:dyDescent="0.25">
      <c r="B9" s="176" t="s">
        <v>327</v>
      </c>
      <c r="C9" s="170" t="s">
        <v>372</v>
      </c>
      <c r="D9" s="171" t="str">
        <f t="shared" si="0"/>
        <v>-</v>
      </c>
      <c r="E9" s="172" t="s">
        <v>287</v>
      </c>
      <c r="F9" s="171" t="s">
        <v>399</v>
      </c>
      <c r="G9" s="171" t="s">
        <v>355</v>
      </c>
      <c r="H9" s="171" t="s">
        <v>326</v>
      </c>
      <c r="I9" s="177" t="s">
        <v>365</v>
      </c>
      <c r="K9" s="178"/>
      <c r="L9" s="179"/>
      <c r="M9" s="180"/>
      <c r="N9" s="181"/>
      <c r="O9" s="180"/>
      <c r="P9" s="180"/>
      <c r="Q9" s="180"/>
      <c r="R9" s="182"/>
    </row>
    <row r="10" spans="2:18" ht="48" customHeight="1" x14ac:dyDescent="0.2">
      <c r="B10" s="176" t="s">
        <v>328</v>
      </c>
      <c r="C10" s="170" t="s">
        <v>369</v>
      </c>
      <c r="D10" s="171" t="str">
        <f t="shared" si="0"/>
        <v>-</v>
      </c>
      <c r="E10" s="184" t="s">
        <v>284</v>
      </c>
      <c r="F10" s="171" t="s">
        <v>383</v>
      </c>
      <c r="G10" s="171" t="s">
        <v>354</v>
      </c>
      <c r="H10" s="171" t="s">
        <v>340</v>
      </c>
      <c r="I10" s="177" t="s">
        <v>341</v>
      </c>
    </row>
    <row r="11" spans="2:18" ht="42" customHeight="1" x14ac:dyDescent="0.2">
      <c r="B11" s="176" t="s">
        <v>329</v>
      </c>
      <c r="C11" s="170" t="s">
        <v>370</v>
      </c>
      <c r="D11" s="171" t="str">
        <f t="shared" si="0"/>
        <v>-</v>
      </c>
      <c r="E11" s="185" t="s">
        <v>316</v>
      </c>
      <c r="F11" s="171" t="s">
        <v>383</v>
      </c>
      <c r="G11" s="171" t="s">
        <v>354</v>
      </c>
      <c r="H11" s="171" t="s">
        <v>342</v>
      </c>
      <c r="I11" s="177" t="s">
        <v>343</v>
      </c>
    </row>
    <row r="12" spans="2:18" ht="54" customHeight="1" x14ac:dyDescent="0.2">
      <c r="B12" s="176" t="s">
        <v>330</v>
      </c>
      <c r="C12" s="170" t="s">
        <v>371</v>
      </c>
      <c r="D12" s="171" t="str">
        <f t="shared" si="0"/>
        <v>-</v>
      </c>
      <c r="E12" s="172" t="s">
        <v>287</v>
      </c>
      <c r="F12" s="171" t="s">
        <v>400</v>
      </c>
      <c r="G12" s="171" t="s">
        <v>354</v>
      </c>
      <c r="H12" s="171" t="s">
        <v>344</v>
      </c>
      <c r="I12" s="177" t="s">
        <v>345</v>
      </c>
    </row>
    <row r="13" spans="2:18" ht="47.25" customHeight="1" x14ac:dyDescent="0.2">
      <c r="B13" s="176" t="s">
        <v>331</v>
      </c>
      <c r="C13" s="186" t="s">
        <v>373</v>
      </c>
      <c r="D13" s="171" t="str">
        <f t="shared" si="0"/>
        <v>-</v>
      </c>
      <c r="E13" s="184" t="s">
        <v>284</v>
      </c>
      <c r="F13" s="171" t="s">
        <v>383</v>
      </c>
      <c r="G13" s="171" t="s">
        <v>354</v>
      </c>
      <c r="H13" s="171" t="s">
        <v>346</v>
      </c>
      <c r="I13" s="177" t="s">
        <v>347</v>
      </c>
    </row>
    <row r="14" spans="2:18" ht="43.5" customHeight="1" x14ac:dyDescent="0.2">
      <c r="B14" s="176" t="s">
        <v>332</v>
      </c>
      <c r="C14" s="170" t="s">
        <v>374</v>
      </c>
      <c r="D14" s="171" t="str">
        <f t="shared" si="0"/>
        <v>-</v>
      </c>
      <c r="E14" s="172" t="s">
        <v>287</v>
      </c>
      <c r="F14" s="171" t="s">
        <v>383</v>
      </c>
      <c r="G14" s="171" t="s">
        <v>357</v>
      </c>
      <c r="H14" s="171" t="s">
        <v>358</v>
      </c>
      <c r="I14" s="177" t="s">
        <v>348</v>
      </c>
    </row>
    <row r="15" spans="2:18" ht="54.75" customHeight="1" x14ac:dyDescent="0.2">
      <c r="B15" s="176" t="s">
        <v>333</v>
      </c>
      <c r="C15" s="170" t="s">
        <v>375</v>
      </c>
      <c r="D15" s="171" t="str">
        <f t="shared" si="0"/>
        <v>-</v>
      </c>
      <c r="E15" s="185" t="s">
        <v>316</v>
      </c>
      <c r="F15" s="171" t="s">
        <v>383</v>
      </c>
      <c r="G15" s="171" t="s">
        <v>354</v>
      </c>
      <c r="H15" s="171" t="s">
        <v>349</v>
      </c>
      <c r="I15" s="177" t="s">
        <v>359</v>
      </c>
    </row>
    <row r="16" spans="2:18" ht="47.25" customHeight="1" x14ac:dyDescent="0.2">
      <c r="B16" s="176" t="s">
        <v>334</v>
      </c>
      <c r="C16" s="170" t="s">
        <v>376</v>
      </c>
      <c r="D16" s="171" t="str">
        <f t="shared" si="0"/>
        <v>-</v>
      </c>
      <c r="E16" s="185" t="s">
        <v>316</v>
      </c>
      <c r="F16" s="171" t="s">
        <v>398</v>
      </c>
      <c r="G16" s="171" t="s">
        <v>354</v>
      </c>
      <c r="H16" s="171" t="s">
        <v>360</v>
      </c>
      <c r="I16" s="177" t="s">
        <v>350</v>
      </c>
    </row>
    <row r="17" spans="2:9" ht="42.75" x14ac:dyDescent="0.2">
      <c r="B17" s="176" t="s">
        <v>335</v>
      </c>
      <c r="C17" s="170" t="s">
        <v>377</v>
      </c>
      <c r="D17" s="171" t="str">
        <f t="shared" si="0"/>
        <v>-</v>
      </c>
      <c r="E17" s="185" t="s">
        <v>316</v>
      </c>
      <c r="F17" s="171" t="s">
        <v>398</v>
      </c>
      <c r="G17" s="171" t="s">
        <v>356</v>
      </c>
      <c r="H17" s="171" t="s">
        <v>351</v>
      </c>
      <c r="I17" s="177" t="s">
        <v>361</v>
      </c>
    </row>
    <row r="18" spans="2:9" ht="51" customHeight="1" x14ac:dyDescent="0.2">
      <c r="B18" s="176" t="s">
        <v>336</v>
      </c>
      <c r="C18" s="170" t="s">
        <v>378</v>
      </c>
      <c r="D18" s="171" t="str">
        <f t="shared" si="0"/>
        <v>-</v>
      </c>
      <c r="E18" s="185" t="s">
        <v>316</v>
      </c>
      <c r="F18" s="171" t="s">
        <v>400</v>
      </c>
      <c r="G18" s="171" t="s">
        <v>354</v>
      </c>
      <c r="H18" s="171" t="s">
        <v>352</v>
      </c>
      <c r="I18" s="177" t="s">
        <v>343</v>
      </c>
    </row>
    <row r="19" spans="2:9" ht="51.75" customHeight="1" x14ac:dyDescent="0.2">
      <c r="B19" s="176" t="s">
        <v>337</v>
      </c>
      <c r="C19" s="170" t="s">
        <v>379</v>
      </c>
      <c r="D19" s="171" t="str">
        <f>"-"</f>
        <v>-</v>
      </c>
      <c r="E19" s="185" t="s">
        <v>316</v>
      </c>
      <c r="F19" s="171" t="s">
        <v>383</v>
      </c>
      <c r="G19" s="171" t="s">
        <v>355</v>
      </c>
      <c r="H19" s="171" t="s">
        <v>326</v>
      </c>
      <c r="I19" s="177" t="s">
        <v>365</v>
      </c>
    </row>
    <row r="20" spans="2:9" ht="49.5" customHeight="1" x14ac:dyDescent="0.2">
      <c r="B20" s="176" t="s">
        <v>338</v>
      </c>
      <c r="C20" s="170" t="s">
        <v>380</v>
      </c>
      <c r="D20" s="171" t="str">
        <f>"+"</f>
        <v>+</v>
      </c>
      <c r="E20" s="185" t="s">
        <v>316</v>
      </c>
      <c r="F20" s="171" t="s">
        <v>353</v>
      </c>
      <c r="G20" s="171" t="s">
        <v>354</v>
      </c>
      <c r="H20" s="171" t="s">
        <v>396</v>
      </c>
      <c r="I20" s="177" t="s">
        <v>397</v>
      </c>
    </row>
    <row r="21" spans="2:9" ht="42.75" customHeight="1" x14ac:dyDescent="0.2">
      <c r="B21" s="176" t="s">
        <v>339</v>
      </c>
      <c r="C21" s="170" t="s">
        <v>381</v>
      </c>
      <c r="D21" s="171" t="str">
        <f>"+"</f>
        <v>+</v>
      </c>
      <c r="E21" s="185" t="s">
        <v>316</v>
      </c>
      <c r="F21" s="171" t="s">
        <v>353</v>
      </c>
      <c r="G21" s="171" t="s">
        <v>354</v>
      </c>
      <c r="H21" s="171" t="s">
        <v>392</v>
      </c>
      <c r="I21" s="177" t="s">
        <v>393</v>
      </c>
    </row>
    <row r="22" spans="2:9" ht="48" customHeight="1" thickBot="1" x14ac:dyDescent="0.25">
      <c r="B22" s="178" t="s">
        <v>391</v>
      </c>
      <c r="C22" s="179" t="s">
        <v>390</v>
      </c>
      <c r="D22" s="180" t="str">
        <f>"+"</f>
        <v>+</v>
      </c>
      <c r="E22" s="208"/>
      <c r="F22" s="180" t="s">
        <v>353</v>
      </c>
      <c r="G22" s="180" t="s">
        <v>354</v>
      </c>
      <c r="H22" s="180" t="s">
        <v>394</v>
      </c>
      <c r="I22" s="182" t="s">
        <v>395</v>
      </c>
    </row>
  </sheetData>
  <mergeCells count="4">
    <mergeCell ref="B3:I3"/>
    <mergeCell ref="B4:I4"/>
    <mergeCell ref="K3:R3"/>
    <mergeCell ref="K4:R4"/>
  </mergeCells>
  <phoneticPr fontId="5" type="noConversion"/>
  <conditionalFormatting sqref="E6:E21">
    <cfRule type="containsText" dxfId="7" priority="5" operator="containsText" text="muy alto">
      <formula>NOT(ISERROR(SEARCH("muy alto",E6)))</formula>
    </cfRule>
    <cfRule type="containsText" dxfId="6" priority="6" operator="containsText" text="alto">
      <formula>NOT(ISERROR(SEARCH("alto",E6)))</formula>
    </cfRule>
    <cfRule type="containsText" dxfId="5" priority="7" operator="containsText" text="moderado">
      <formula>NOT(ISERROR(SEARCH("moderado",E6)))</formula>
    </cfRule>
    <cfRule type="containsText" dxfId="4" priority="8" operator="containsText" text="muy bajo">
      <formula>NOT(ISERROR(SEARCH("muy bajo",E6)))</formula>
    </cfRule>
  </conditionalFormatting>
  <conditionalFormatting sqref="N6:N9">
    <cfRule type="containsText" dxfId="3" priority="1" operator="containsText" text="muy alto">
      <formula>NOT(ISERROR(SEARCH("muy alto",N6)))</formula>
    </cfRule>
    <cfRule type="containsText" dxfId="2" priority="2" operator="containsText" text="alto">
      <formula>NOT(ISERROR(SEARCH("alto",N6)))</formula>
    </cfRule>
    <cfRule type="containsText" dxfId="1" priority="3" operator="containsText" text="moderado">
      <formula>NOT(ISERROR(SEARCH("moderado",N6)))</formula>
    </cfRule>
    <cfRule type="containsText" dxfId="0" priority="4" operator="containsText" text="muy bajo">
      <formula>NOT(ISERROR(SEARCH("muy bajo",N6)))</formula>
    </cfRule>
  </conditionalFormatting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822E8-4363-4208-BC3C-A8D844816856}">
  <dimension ref="B4:Z35"/>
  <sheetViews>
    <sheetView showGridLines="0" topLeftCell="L4" zoomScale="87" zoomScaleNormal="87" workbookViewId="0">
      <selection activeCell="C34" sqref="C34"/>
    </sheetView>
  </sheetViews>
  <sheetFormatPr baseColWidth="10" defaultRowHeight="14.25" x14ac:dyDescent="0.2"/>
  <cols>
    <col min="2" max="2" width="32" customWidth="1"/>
    <col min="3" max="3" width="12.625" customWidth="1"/>
    <col min="4" max="4" width="14.875" customWidth="1"/>
    <col min="5" max="5" width="14.625" customWidth="1"/>
    <col min="6" max="6" width="14.125" customWidth="1"/>
    <col min="7" max="7" width="26" customWidth="1"/>
    <col min="8" max="8" width="9.125" bestFit="1" customWidth="1"/>
    <col min="9" max="9" width="11.625" bestFit="1" customWidth="1"/>
    <col min="10" max="10" width="9.875" bestFit="1" customWidth="1"/>
    <col min="11" max="11" width="13" bestFit="1" customWidth="1"/>
    <col min="12" max="12" width="20.75" customWidth="1"/>
    <col min="15" max="24" width="12.625" customWidth="1"/>
    <col min="27" max="27" width="6.5" customWidth="1"/>
  </cols>
  <sheetData>
    <row r="4" spans="2:26" ht="47.25" customHeight="1" x14ac:dyDescent="0.2">
      <c r="M4" s="369"/>
      <c r="N4" s="370"/>
      <c r="O4" s="370"/>
      <c r="P4" s="370"/>
      <c r="Q4" s="370"/>
      <c r="R4" s="370"/>
      <c r="S4" s="370"/>
      <c r="T4" s="370"/>
      <c r="U4" s="370"/>
      <c r="V4" s="370"/>
      <c r="W4" s="370"/>
      <c r="X4" s="370"/>
      <c r="Y4" s="370"/>
      <c r="Z4" s="371"/>
    </row>
    <row r="5" spans="2:26" ht="21.75" customHeight="1" x14ac:dyDescent="0.2">
      <c r="M5" s="162"/>
      <c r="N5" s="363" t="s">
        <v>194</v>
      </c>
      <c r="O5" s="363"/>
      <c r="P5" s="363"/>
      <c r="Q5" s="363"/>
      <c r="R5" s="363"/>
      <c r="S5" s="363"/>
      <c r="T5" s="363" t="s">
        <v>191</v>
      </c>
      <c r="U5" s="363"/>
      <c r="V5" s="363"/>
      <c r="W5" s="363"/>
      <c r="X5" s="363"/>
      <c r="Y5" s="363"/>
      <c r="Z5" s="162"/>
    </row>
    <row r="6" spans="2:26" ht="30" customHeight="1" x14ac:dyDescent="0.2">
      <c r="M6" s="364" t="s">
        <v>276</v>
      </c>
      <c r="N6" s="156" t="s">
        <v>315</v>
      </c>
      <c r="O6" s="195"/>
      <c r="P6" s="195"/>
      <c r="Q6" s="196"/>
      <c r="R6" s="196"/>
      <c r="S6" s="196"/>
      <c r="T6" s="196"/>
      <c r="U6" s="196"/>
      <c r="V6" s="196"/>
      <c r="W6" s="195"/>
      <c r="X6" s="195"/>
      <c r="Y6" s="156" t="s">
        <v>315</v>
      </c>
      <c r="Z6" s="364" t="s">
        <v>276</v>
      </c>
    </row>
    <row r="7" spans="2:26" ht="30" customHeight="1" x14ac:dyDescent="0.2">
      <c r="M7" s="364"/>
      <c r="N7" s="156" t="s">
        <v>314</v>
      </c>
      <c r="O7" s="197"/>
      <c r="P7" s="195"/>
      <c r="Q7" s="195"/>
      <c r="R7" s="196"/>
      <c r="S7" s="196"/>
      <c r="T7" s="196"/>
      <c r="U7" s="196"/>
      <c r="V7" s="195"/>
      <c r="W7" s="195"/>
      <c r="X7" s="197"/>
      <c r="Y7" s="156" t="s">
        <v>314</v>
      </c>
      <c r="Z7" s="364"/>
    </row>
    <row r="8" spans="2:26" ht="36.75" customHeight="1" x14ac:dyDescent="0.2">
      <c r="M8" s="364"/>
      <c r="N8" s="156" t="s">
        <v>313</v>
      </c>
      <c r="O8" s="198"/>
      <c r="P8" s="199" t="s">
        <v>388</v>
      </c>
      <c r="Q8" s="200" t="s">
        <v>389</v>
      </c>
      <c r="R8" s="201" t="s">
        <v>386</v>
      </c>
      <c r="S8" s="196"/>
      <c r="T8" s="196"/>
      <c r="U8" s="196"/>
      <c r="V8" s="195"/>
      <c r="W8" s="197"/>
      <c r="X8" s="198"/>
      <c r="Y8" s="156" t="s">
        <v>313</v>
      </c>
      <c r="Z8" s="364"/>
    </row>
    <row r="9" spans="2:26" ht="30" customHeight="1" x14ac:dyDescent="0.2">
      <c r="M9" s="364"/>
      <c r="N9" s="156" t="s">
        <v>312</v>
      </c>
      <c r="O9" s="198"/>
      <c r="P9" s="198" t="s">
        <v>328</v>
      </c>
      <c r="Q9" s="199" t="s">
        <v>387</v>
      </c>
      <c r="R9" s="200" t="s">
        <v>385</v>
      </c>
      <c r="S9" s="196" t="s">
        <v>337</v>
      </c>
      <c r="T9" s="196" t="s">
        <v>338</v>
      </c>
      <c r="U9" s="195" t="s">
        <v>391</v>
      </c>
      <c r="V9" s="197"/>
      <c r="W9" s="198"/>
      <c r="X9" s="198"/>
      <c r="Y9" s="156" t="s">
        <v>312</v>
      </c>
      <c r="Z9" s="364"/>
    </row>
    <row r="10" spans="2:26" ht="30" customHeight="1" x14ac:dyDescent="0.2">
      <c r="M10" s="365"/>
      <c r="N10" s="156" t="s">
        <v>311</v>
      </c>
      <c r="O10" s="202"/>
      <c r="P10" s="202"/>
      <c r="Q10" s="203"/>
      <c r="R10" s="203"/>
      <c r="S10" s="204" t="s">
        <v>319</v>
      </c>
      <c r="T10" s="204"/>
      <c r="U10" s="203" t="s">
        <v>339</v>
      </c>
      <c r="V10" s="203"/>
      <c r="W10" s="202"/>
      <c r="X10" s="202"/>
      <c r="Y10" s="156" t="s">
        <v>311</v>
      </c>
      <c r="Z10" s="365"/>
    </row>
    <row r="11" spans="2:26" ht="30" customHeight="1" x14ac:dyDescent="0.2">
      <c r="M11" s="163"/>
      <c r="N11" s="163"/>
      <c r="O11" s="164" t="s">
        <v>311</v>
      </c>
      <c r="P11" s="164" t="s">
        <v>312</v>
      </c>
      <c r="Q11" s="164" t="s">
        <v>313</v>
      </c>
      <c r="R11" s="164" t="s">
        <v>314</v>
      </c>
      <c r="S11" s="164" t="s">
        <v>315</v>
      </c>
      <c r="T11" s="164" t="s">
        <v>315</v>
      </c>
      <c r="U11" s="164" t="s">
        <v>314</v>
      </c>
      <c r="V11" s="164" t="s">
        <v>313</v>
      </c>
      <c r="W11" s="164" t="s">
        <v>312</v>
      </c>
      <c r="X11" s="164" t="s">
        <v>311</v>
      </c>
      <c r="Y11" s="163"/>
      <c r="Z11" s="163"/>
    </row>
    <row r="12" spans="2:26" ht="28.5" customHeight="1" x14ac:dyDescent="0.2">
      <c r="M12" s="163"/>
      <c r="N12" s="163"/>
      <c r="O12" s="366" t="s">
        <v>317</v>
      </c>
      <c r="P12" s="367"/>
      <c r="Q12" s="367"/>
      <c r="R12" s="367"/>
      <c r="S12" s="368"/>
      <c r="T12" s="366" t="s">
        <v>318</v>
      </c>
      <c r="U12" s="367"/>
      <c r="V12" s="367"/>
      <c r="W12" s="367"/>
      <c r="X12" s="368"/>
      <c r="Y12" s="163"/>
      <c r="Z12" s="163"/>
    </row>
    <row r="15" spans="2:26" ht="15" thickBot="1" x14ac:dyDescent="0.25"/>
    <row r="16" spans="2:26" ht="49.5" customHeight="1" thickBot="1" x14ac:dyDescent="0.25">
      <c r="B16" s="350"/>
      <c r="C16" s="351"/>
      <c r="D16" s="351"/>
      <c r="E16" s="351"/>
      <c r="F16" s="352"/>
    </row>
    <row r="17" spans="2:6" ht="24.75" customHeight="1" thickBot="1" x14ac:dyDescent="0.25">
      <c r="B17" s="353" t="s">
        <v>366</v>
      </c>
      <c r="C17" s="354"/>
      <c r="D17" s="354"/>
      <c r="E17" s="354"/>
      <c r="F17" s="354"/>
    </row>
    <row r="18" spans="2:6" ht="15.75" thickBot="1" x14ac:dyDescent="0.25">
      <c r="B18" s="138" t="s">
        <v>303</v>
      </c>
      <c r="C18" s="139" t="s">
        <v>188</v>
      </c>
      <c r="D18" s="140" t="s">
        <v>270</v>
      </c>
      <c r="E18" s="188" t="s">
        <v>277</v>
      </c>
      <c r="F18" s="188" t="s">
        <v>184</v>
      </c>
    </row>
    <row r="19" spans="2:6" x14ac:dyDescent="0.2">
      <c r="B19" s="191" t="s">
        <v>319</v>
      </c>
      <c r="C19" s="137">
        <v>1</v>
      </c>
      <c r="D19" s="137">
        <v>0.2</v>
      </c>
      <c r="E19" s="137">
        <v>5</v>
      </c>
      <c r="F19" s="187">
        <f>E19*C19</f>
        <v>5</v>
      </c>
    </row>
    <row r="20" spans="2:6" x14ac:dyDescent="0.2">
      <c r="B20" s="176" t="s">
        <v>322</v>
      </c>
      <c r="C20" s="128">
        <v>3</v>
      </c>
      <c r="D20" s="128">
        <v>0.6</v>
      </c>
      <c r="E20" s="128">
        <v>4</v>
      </c>
      <c r="F20" s="130">
        <f>E20*C20</f>
        <v>12</v>
      </c>
    </row>
    <row r="21" spans="2:6" x14ac:dyDescent="0.2">
      <c r="B21" s="176" t="s">
        <v>325</v>
      </c>
      <c r="C21" s="128">
        <v>2</v>
      </c>
      <c r="D21" s="128">
        <v>0.4</v>
      </c>
      <c r="E21" s="128">
        <v>4</v>
      </c>
      <c r="F21" s="130">
        <f>E21*C21</f>
        <v>8</v>
      </c>
    </row>
    <row r="22" spans="2:6" x14ac:dyDescent="0.2">
      <c r="B22" s="176" t="s">
        <v>327</v>
      </c>
      <c r="C22" s="128">
        <v>3</v>
      </c>
      <c r="D22" s="128">
        <v>0.6</v>
      </c>
      <c r="E22" s="128">
        <v>3</v>
      </c>
      <c r="F22" s="130">
        <f>E22*C22</f>
        <v>9</v>
      </c>
    </row>
    <row r="23" spans="2:6" x14ac:dyDescent="0.2">
      <c r="B23" s="176" t="s">
        <v>328</v>
      </c>
      <c r="C23" s="128">
        <v>2</v>
      </c>
      <c r="D23" s="128">
        <v>0.4</v>
      </c>
      <c r="E23" s="128">
        <v>2</v>
      </c>
      <c r="F23" s="130">
        <f>E23*C23</f>
        <v>4</v>
      </c>
    </row>
    <row r="24" spans="2:6" x14ac:dyDescent="0.2">
      <c r="B24" s="176" t="s">
        <v>329</v>
      </c>
      <c r="C24" s="128">
        <v>2</v>
      </c>
      <c r="D24" s="128">
        <v>0.4</v>
      </c>
      <c r="E24" s="128">
        <v>4</v>
      </c>
      <c r="F24" s="130">
        <f t="shared" ref="F24:F35" si="0">E24*C24</f>
        <v>8</v>
      </c>
    </row>
    <row r="25" spans="2:6" x14ac:dyDescent="0.2">
      <c r="B25" s="176" t="s">
        <v>330</v>
      </c>
      <c r="C25" s="128">
        <v>2</v>
      </c>
      <c r="D25" s="128">
        <v>0.4</v>
      </c>
      <c r="E25" s="128">
        <v>3</v>
      </c>
      <c r="F25" s="130">
        <f t="shared" si="0"/>
        <v>6</v>
      </c>
    </row>
    <row r="26" spans="2:6" x14ac:dyDescent="0.2">
      <c r="B26" s="176" t="s">
        <v>331</v>
      </c>
      <c r="C26" s="128">
        <v>3</v>
      </c>
      <c r="D26" s="128">
        <v>0.6</v>
      </c>
      <c r="E26" s="128">
        <v>2</v>
      </c>
      <c r="F26" s="130">
        <f t="shared" si="0"/>
        <v>6</v>
      </c>
    </row>
    <row r="27" spans="2:6" x14ac:dyDescent="0.2">
      <c r="B27" s="176" t="s">
        <v>332</v>
      </c>
      <c r="C27" s="128">
        <v>3</v>
      </c>
      <c r="D27" s="128">
        <v>0.6</v>
      </c>
      <c r="E27" s="128">
        <v>4</v>
      </c>
      <c r="F27" s="130">
        <f t="shared" si="0"/>
        <v>12</v>
      </c>
    </row>
    <row r="28" spans="2:6" x14ac:dyDescent="0.2">
      <c r="B28" s="176" t="s">
        <v>333</v>
      </c>
      <c r="C28" s="128">
        <v>2</v>
      </c>
      <c r="D28" s="128">
        <v>0.4</v>
      </c>
      <c r="E28" s="128">
        <v>3</v>
      </c>
      <c r="F28" s="130">
        <f t="shared" si="0"/>
        <v>6</v>
      </c>
    </row>
    <row r="29" spans="2:6" x14ac:dyDescent="0.2">
      <c r="B29" s="176" t="s">
        <v>334</v>
      </c>
      <c r="C29" s="128">
        <v>3</v>
      </c>
      <c r="D29" s="128">
        <v>0.6</v>
      </c>
      <c r="E29" s="128">
        <v>3</v>
      </c>
      <c r="F29" s="130">
        <f t="shared" si="0"/>
        <v>9</v>
      </c>
    </row>
    <row r="30" spans="2:6" x14ac:dyDescent="0.2">
      <c r="B30" s="176" t="s">
        <v>335</v>
      </c>
      <c r="C30" s="128">
        <v>3</v>
      </c>
      <c r="D30" s="128">
        <v>0.6</v>
      </c>
      <c r="E30" s="128">
        <v>2</v>
      </c>
      <c r="F30" s="130">
        <f t="shared" si="0"/>
        <v>6</v>
      </c>
    </row>
    <row r="31" spans="2:6" x14ac:dyDescent="0.2">
      <c r="B31" s="176" t="s">
        <v>336</v>
      </c>
      <c r="C31" s="128">
        <v>3</v>
      </c>
      <c r="D31" s="128">
        <v>0.6</v>
      </c>
      <c r="E31" s="128">
        <v>3</v>
      </c>
      <c r="F31" s="130">
        <f t="shared" si="0"/>
        <v>9</v>
      </c>
    </row>
    <row r="32" spans="2:6" x14ac:dyDescent="0.2">
      <c r="B32" s="176" t="s">
        <v>337</v>
      </c>
      <c r="C32" s="128">
        <v>2</v>
      </c>
      <c r="D32" s="128">
        <v>0.4</v>
      </c>
      <c r="E32" s="128">
        <v>5</v>
      </c>
      <c r="F32" s="130">
        <f t="shared" si="0"/>
        <v>10</v>
      </c>
    </row>
    <row r="33" spans="2:6" x14ac:dyDescent="0.2">
      <c r="B33" s="176" t="s">
        <v>338</v>
      </c>
      <c r="C33" s="128">
        <v>2</v>
      </c>
      <c r="D33" s="128">
        <v>0.4</v>
      </c>
      <c r="E33" s="128">
        <v>5</v>
      </c>
      <c r="F33" s="130">
        <f t="shared" si="0"/>
        <v>10</v>
      </c>
    </row>
    <row r="34" spans="2:6" x14ac:dyDescent="0.2">
      <c r="B34" s="176" t="s">
        <v>339</v>
      </c>
      <c r="C34" s="128">
        <v>1</v>
      </c>
      <c r="D34" s="128">
        <v>0.2</v>
      </c>
      <c r="E34" s="128">
        <v>4</v>
      </c>
      <c r="F34" s="130">
        <f t="shared" si="0"/>
        <v>4</v>
      </c>
    </row>
    <row r="35" spans="2:6" ht="15" thickBot="1" x14ac:dyDescent="0.25">
      <c r="B35" s="178" t="s">
        <v>391</v>
      </c>
      <c r="C35" s="132">
        <v>2</v>
      </c>
      <c r="D35" s="132">
        <v>0.2</v>
      </c>
      <c r="E35" s="132">
        <v>4</v>
      </c>
      <c r="F35" s="133">
        <f t="shared" si="0"/>
        <v>8</v>
      </c>
    </row>
  </sheetData>
  <mergeCells count="9">
    <mergeCell ref="B17:F17"/>
    <mergeCell ref="M4:Z4"/>
    <mergeCell ref="N5:S5"/>
    <mergeCell ref="T5:Y5"/>
    <mergeCell ref="M6:M10"/>
    <mergeCell ref="Z6:Z10"/>
    <mergeCell ref="O12:S12"/>
    <mergeCell ref="T12:X12"/>
    <mergeCell ref="B16:F16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4EDE6-E0FD-4BAC-B4A6-2F7C164E6B73}">
  <dimension ref="A1:H14"/>
  <sheetViews>
    <sheetView showGridLines="0" workbookViewId="0">
      <selection activeCell="F13" sqref="F13"/>
    </sheetView>
  </sheetViews>
  <sheetFormatPr baseColWidth="10" defaultRowHeight="14.25" x14ac:dyDescent="0.2"/>
  <cols>
    <col min="1" max="2" width="10.625" customWidth="1"/>
    <col min="3" max="5" width="10.625" hidden="1" customWidth="1"/>
    <col min="6" max="6" width="16.625" customWidth="1"/>
    <col min="7" max="10" width="10.625" customWidth="1"/>
  </cols>
  <sheetData>
    <row r="1" spans="1:8" ht="15" x14ac:dyDescent="0.25">
      <c r="A1" s="167"/>
      <c r="B1" s="167"/>
      <c r="C1" s="167"/>
    </row>
    <row r="2" spans="1:8" ht="15" thickBot="1" x14ac:dyDescent="0.25">
      <c r="A2" s="126"/>
      <c r="B2" s="126"/>
      <c r="C2" s="168"/>
    </row>
    <row r="3" spans="1:8" ht="48" customHeight="1" thickBot="1" x14ac:dyDescent="0.25">
      <c r="B3" s="383"/>
      <c r="C3" s="384"/>
      <c r="D3" s="384"/>
      <c r="E3" s="384"/>
      <c r="F3" s="384"/>
      <c r="G3" s="384"/>
      <c r="H3" s="385"/>
    </row>
    <row r="4" spans="1:8" ht="15.75" thickBot="1" x14ac:dyDescent="0.25">
      <c r="B4" s="380" t="s">
        <v>401</v>
      </c>
      <c r="C4" s="381"/>
      <c r="D4" s="381"/>
      <c r="E4" s="381"/>
      <c r="F4" s="381"/>
      <c r="G4" s="381"/>
      <c r="H4" s="382"/>
    </row>
    <row r="5" spans="1:8" ht="15.75" thickBot="1" x14ac:dyDescent="0.25">
      <c r="B5" s="213" t="s">
        <v>303</v>
      </c>
      <c r="C5" s="214" t="s">
        <v>188</v>
      </c>
      <c r="D5" s="215" t="s">
        <v>270</v>
      </c>
      <c r="E5" s="216" t="s">
        <v>277</v>
      </c>
      <c r="F5" s="213" t="s">
        <v>184</v>
      </c>
      <c r="G5" s="213" t="s">
        <v>402</v>
      </c>
      <c r="H5" s="213" t="s">
        <v>404</v>
      </c>
    </row>
    <row r="6" spans="1:8" x14ac:dyDescent="0.2">
      <c r="B6" s="210" t="s">
        <v>319</v>
      </c>
      <c r="C6" s="128">
        <v>1</v>
      </c>
      <c r="D6" s="128">
        <v>0.2</v>
      </c>
      <c r="E6" s="128">
        <v>5</v>
      </c>
      <c r="F6" s="134">
        <f t="shared" ref="F6:F14" si="0">E6*C6</f>
        <v>5</v>
      </c>
      <c r="G6" s="134" t="s">
        <v>403</v>
      </c>
      <c r="H6" s="212" t="s">
        <v>405</v>
      </c>
    </row>
    <row r="7" spans="1:8" x14ac:dyDescent="0.2">
      <c r="B7" s="176" t="s">
        <v>322</v>
      </c>
      <c r="C7" s="128">
        <v>3</v>
      </c>
      <c r="D7" s="128">
        <v>0.6</v>
      </c>
      <c r="E7" s="128">
        <v>4</v>
      </c>
      <c r="F7" s="128">
        <f t="shared" si="0"/>
        <v>12</v>
      </c>
      <c r="G7" s="128" t="s">
        <v>403</v>
      </c>
      <c r="H7" s="192" t="s">
        <v>406</v>
      </c>
    </row>
    <row r="8" spans="1:8" x14ac:dyDescent="0.2">
      <c r="B8" s="176" t="s">
        <v>325</v>
      </c>
      <c r="C8" s="128">
        <v>2</v>
      </c>
      <c r="D8" s="128">
        <v>0.4</v>
      </c>
      <c r="E8" s="128">
        <v>4</v>
      </c>
      <c r="F8" s="128">
        <f t="shared" si="0"/>
        <v>8</v>
      </c>
      <c r="G8" s="128" t="s">
        <v>403</v>
      </c>
      <c r="H8" s="192" t="s">
        <v>407</v>
      </c>
    </row>
    <row r="9" spans="1:8" x14ac:dyDescent="0.2">
      <c r="B9" s="176" t="s">
        <v>329</v>
      </c>
      <c r="C9" s="128">
        <v>2</v>
      </c>
      <c r="D9" s="128">
        <v>0.4</v>
      </c>
      <c r="E9" s="128">
        <v>4</v>
      </c>
      <c r="F9" s="128">
        <f t="shared" si="0"/>
        <v>8</v>
      </c>
      <c r="G9" s="128" t="s">
        <v>403</v>
      </c>
      <c r="H9" s="192" t="s">
        <v>408</v>
      </c>
    </row>
    <row r="10" spans="1:8" x14ac:dyDescent="0.2">
      <c r="B10" s="176" t="s">
        <v>330</v>
      </c>
      <c r="C10" s="128">
        <v>2</v>
      </c>
      <c r="D10" s="128">
        <v>0.4</v>
      </c>
      <c r="E10" s="128">
        <v>3</v>
      </c>
      <c r="F10" s="128">
        <f t="shared" si="0"/>
        <v>6</v>
      </c>
      <c r="G10" s="128" t="s">
        <v>403</v>
      </c>
      <c r="H10" s="192" t="s">
        <v>409</v>
      </c>
    </row>
    <row r="11" spans="1:8" x14ac:dyDescent="0.2">
      <c r="B11" s="176" t="s">
        <v>332</v>
      </c>
      <c r="C11" s="128">
        <v>3</v>
      </c>
      <c r="D11" s="128">
        <v>0.6</v>
      </c>
      <c r="E11" s="128">
        <v>4</v>
      </c>
      <c r="F11" s="128">
        <f t="shared" si="0"/>
        <v>12</v>
      </c>
      <c r="G11" s="128" t="s">
        <v>403</v>
      </c>
      <c r="H11" s="192" t="s">
        <v>406</v>
      </c>
    </row>
    <row r="12" spans="1:8" x14ac:dyDescent="0.2">
      <c r="B12" s="176" t="s">
        <v>338</v>
      </c>
      <c r="C12" s="128">
        <v>2</v>
      </c>
      <c r="D12" s="128">
        <v>0.4</v>
      </c>
      <c r="E12" s="128">
        <v>5</v>
      </c>
      <c r="F12" s="128">
        <f t="shared" si="0"/>
        <v>10</v>
      </c>
      <c r="G12" s="128" t="s">
        <v>403</v>
      </c>
      <c r="H12" s="192" t="s">
        <v>410</v>
      </c>
    </row>
    <row r="13" spans="1:8" x14ac:dyDescent="0.2">
      <c r="B13" s="176" t="s">
        <v>339</v>
      </c>
      <c r="C13" s="128">
        <v>1</v>
      </c>
      <c r="D13" s="128">
        <v>0.2</v>
      </c>
      <c r="E13" s="128">
        <v>4</v>
      </c>
      <c r="F13" s="128">
        <f t="shared" si="0"/>
        <v>4</v>
      </c>
      <c r="G13" s="128" t="s">
        <v>403</v>
      </c>
      <c r="H13" s="192" t="s">
        <v>410</v>
      </c>
    </row>
    <row r="14" spans="1:8" ht="15" thickBot="1" x14ac:dyDescent="0.25">
      <c r="B14" s="178" t="s">
        <v>391</v>
      </c>
      <c r="C14" s="132">
        <v>2</v>
      </c>
      <c r="D14" s="132">
        <v>0.2</v>
      </c>
      <c r="E14" s="132">
        <v>4</v>
      </c>
      <c r="F14" s="132">
        <f t="shared" si="0"/>
        <v>8</v>
      </c>
      <c r="G14" s="132" t="s">
        <v>403</v>
      </c>
      <c r="H14" s="194" t="s">
        <v>410</v>
      </c>
    </row>
  </sheetData>
  <mergeCells count="2">
    <mergeCell ref="B4:H4"/>
    <mergeCell ref="B3:H3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BD24D-5EFF-4A79-B536-4A1BAD7D16F7}">
  <dimension ref="A1:K16"/>
  <sheetViews>
    <sheetView showGridLines="0" workbookViewId="0">
      <selection activeCell="B3" sqref="B3:K14"/>
    </sheetView>
  </sheetViews>
  <sheetFormatPr baseColWidth="10" defaultRowHeight="14.25" x14ac:dyDescent="0.2"/>
  <cols>
    <col min="1" max="2" width="10.625" customWidth="1"/>
    <col min="3" max="5" width="10.625" hidden="1" customWidth="1"/>
    <col min="6" max="6" width="16.625" customWidth="1"/>
    <col min="7" max="7" width="18.25" customWidth="1"/>
    <col min="8" max="8" width="18.125" style="217" customWidth="1"/>
    <col min="9" max="9" width="25" customWidth="1"/>
    <col min="10" max="10" width="17.875" customWidth="1"/>
    <col min="11" max="11" width="22.875" customWidth="1"/>
  </cols>
  <sheetData>
    <row r="1" spans="1:11" ht="15" x14ac:dyDescent="0.25">
      <c r="A1" s="167"/>
      <c r="B1" s="167"/>
      <c r="C1" s="167"/>
    </row>
    <row r="2" spans="1:11" ht="15" thickBot="1" x14ac:dyDescent="0.25">
      <c r="A2" s="126"/>
      <c r="B2" s="126"/>
      <c r="C2" s="168"/>
    </row>
    <row r="3" spans="1:11" ht="48" customHeight="1" thickBot="1" x14ac:dyDescent="0.25">
      <c r="B3" s="350"/>
      <c r="C3" s="351"/>
      <c r="D3" s="351"/>
      <c r="E3" s="351"/>
      <c r="F3" s="351"/>
      <c r="G3" s="351"/>
      <c r="H3" s="351"/>
      <c r="I3" s="351"/>
      <c r="J3" s="351"/>
      <c r="K3" s="352"/>
    </row>
    <row r="4" spans="1:11" ht="15.75" customHeight="1" thickBot="1" x14ac:dyDescent="0.25">
      <c r="B4" s="355" t="s">
        <v>421</v>
      </c>
      <c r="C4" s="356"/>
      <c r="D4" s="356"/>
      <c r="E4" s="356"/>
      <c r="F4" s="356"/>
      <c r="G4" s="356"/>
      <c r="H4" s="356"/>
      <c r="I4" s="356"/>
      <c r="J4" s="356"/>
      <c r="K4" s="357"/>
    </row>
    <row r="5" spans="1:11" ht="30.75" customHeight="1" thickBot="1" x14ac:dyDescent="0.25">
      <c r="B5" s="150" t="s">
        <v>303</v>
      </c>
      <c r="C5" s="221" t="s">
        <v>188</v>
      </c>
      <c r="D5" s="219" t="s">
        <v>270</v>
      </c>
      <c r="E5" s="222" t="s">
        <v>277</v>
      </c>
      <c r="F5" s="150" t="s">
        <v>184</v>
      </c>
      <c r="G5" s="223" t="s">
        <v>411</v>
      </c>
      <c r="H5" s="225" t="s">
        <v>412</v>
      </c>
      <c r="I5" s="225" t="s">
        <v>413</v>
      </c>
      <c r="J5" s="225" t="s">
        <v>414</v>
      </c>
      <c r="K5" s="225" t="s">
        <v>415</v>
      </c>
    </row>
    <row r="6" spans="1:11" x14ac:dyDescent="0.2">
      <c r="B6" s="210" t="s">
        <v>319</v>
      </c>
      <c r="C6" s="128">
        <v>1</v>
      </c>
      <c r="D6" s="128">
        <v>0.2</v>
      </c>
      <c r="E6" s="128">
        <v>5</v>
      </c>
      <c r="F6" s="134">
        <f t="shared" ref="F6:F14" si="0">E6*C6</f>
        <v>5</v>
      </c>
      <c r="G6" s="134">
        <v>0.2</v>
      </c>
      <c r="H6" s="224">
        <v>35000000</v>
      </c>
      <c r="I6" s="226">
        <f>H6*G6</f>
        <v>7000000</v>
      </c>
      <c r="J6" s="211" t="s">
        <v>410</v>
      </c>
      <c r="K6" s="212" t="s">
        <v>416</v>
      </c>
    </row>
    <row r="7" spans="1:11" x14ac:dyDescent="0.2">
      <c r="B7" s="176" t="s">
        <v>322</v>
      </c>
      <c r="C7" s="128">
        <v>3</v>
      </c>
      <c r="D7" s="128">
        <v>0.6</v>
      </c>
      <c r="E7" s="128">
        <v>4</v>
      </c>
      <c r="F7" s="128">
        <f t="shared" si="0"/>
        <v>12</v>
      </c>
      <c r="G7" s="128">
        <v>0.6</v>
      </c>
      <c r="H7" s="218"/>
      <c r="I7" s="226"/>
      <c r="J7" s="190" t="s">
        <v>417</v>
      </c>
      <c r="K7" s="192" t="s">
        <v>418</v>
      </c>
    </row>
    <row r="8" spans="1:11" x14ac:dyDescent="0.2">
      <c r="B8" s="176" t="s">
        <v>325</v>
      </c>
      <c r="C8" s="128">
        <v>2</v>
      </c>
      <c r="D8" s="128">
        <v>0.4</v>
      </c>
      <c r="E8" s="128">
        <v>4</v>
      </c>
      <c r="F8" s="128">
        <f t="shared" si="0"/>
        <v>8</v>
      </c>
      <c r="G8" s="128">
        <v>0.4</v>
      </c>
      <c r="H8" s="218">
        <v>8000000</v>
      </c>
      <c r="I8" s="226">
        <f t="shared" ref="I8:I14" si="1">H8*G8</f>
        <v>3200000</v>
      </c>
      <c r="J8" s="190"/>
      <c r="K8" s="192"/>
    </row>
    <row r="9" spans="1:11" x14ac:dyDescent="0.2">
      <c r="B9" s="176" t="s">
        <v>329</v>
      </c>
      <c r="C9" s="128">
        <v>2</v>
      </c>
      <c r="D9" s="128">
        <v>0.4</v>
      </c>
      <c r="E9" s="128">
        <v>4</v>
      </c>
      <c r="F9" s="128">
        <f t="shared" si="0"/>
        <v>8</v>
      </c>
      <c r="G9" s="128">
        <v>0.4</v>
      </c>
      <c r="H9" s="218">
        <v>7000000</v>
      </c>
      <c r="I9" s="226">
        <f t="shared" si="1"/>
        <v>2800000</v>
      </c>
      <c r="J9" s="190" t="s">
        <v>419</v>
      </c>
      <c r="K9" s="192" t="s">
        <v>416</v>
      </c>
    </row>
    <row r="10" spans="1:11" x14ac:dyDescent="0.2">
      <c r="B10" s="176" t="s">
        <v>330</v>
      </c>
      <c r="C10" s="128">
        <v>2</v>
      </c>
      <c r="D10" s="128">
        <v>0.4</v>
      </c>
      <c r="E10" s="128">
        <v>3</v>
      </c>
      <c r="F10" s="128">
        <f t="shared" si="0"/>
        <v>6</v>
      </c>
      <c r="G10" s="128">
        <v>0.4</v>
      </c>
      <c r="H10" s="218">
        <v>2000000</v>
      </c>
      <c r="I10" s="226">
        <f t="shared" si="1"/>
        <v>800000</v>
      </c>
      <c r="J10" s="190" t="s">
        <v>419</v>
      </c>
      <c r="K10" s="192" t="s">
        <v>416</v>
      </c>
    </row>
    <row r="11" spans="1:11" x14ac:dyDescent="0.2">
      <c r="B11" s="176" t="s">
        <v>332</v>
      </c>
      <c r="C11" s="128">
        <v>3</v>
      </c>
      <c r="D11" s="128">
        <v>0.6</v>
      </c>
      <c r="E11" s="128">
        <v>4</v>
      </c>
      <c r="F11" s="128">
        <f t="shared" si="0"/>
        <v>12</v>
      </c>
      <c r="G11" s="128">
        <v>0.6</v>
      </c>
      <c r="H11" s="218">
        <v>10000000</v>
      </c>
      <c r="I11" s="226">
        <f t="shared" si="1"/>
        <v>6000000</v>
      </c>
      <c r="J11" s="190"/>
      <c r="K11" s="192"/>
    </row>
    <row r="12" spans="1:11" x14ac:dyDescent="0.2">
      <c r="B12" s="176" t="s">
        <v>338</v>
      </c>
      <c r="C12" s="128">
        <v>2</v>
      </c>
      <c r="D12" s="128">
        <v>0.4</v>
      </c>
      <c r="E12" s="128">
        <v>5</v>
      </c>
      <c r="F12" s="128">
        <f t="shared" si="0"/>
        <v>10</v>
      </c>
      <c r="G12" s="128">
        <v>0.4</v>
      </c>
      <c r="H12" s="218">
        <v>-9000000</v>
      </c>
      <c r="I12" s="226">
        <f t="shared" si="1"/>
        <v>-3600000</v>
      </c>
      <c r="J12" s="190"/>
      <c r="K12" s="192"/>
    </row>
    <row r="13" spans="1:11" x14ac:dyDescent="0.2">
      <c r="B13" s="176" t="s">
        <v>339</v>
      </c>
      <c r="C13" s="128">
        <v>1</v>
      </c>
      <c r="D13" s="128">
        <v>0.2</v>
      </c>
      <c r="E13" s="128">
        <v>4</v>
      </c>
      <c r="F13" s="128">
        <f t="shared" si="0"/>
        <v>4</v>
      </c>
      <c r="G13" s="128">
        <v>0.2</v>
      </c>
      <c r="H13" s="218">
        <v>-3000000</v>
      </c>
      <c r="I13" s="226">
        <f t="shared" si="1"/>
        <v>-600000</v>
      </c>
      <c r="J13" s="190"/>
      <c r="K13" s="192"/>
    </row>
    <row r="14" spans="1:11" ht="15" thickBot="1" x14ac:dyDescent="0.25">
      <c r="B14" s="178" t="s">
        <v>391</v>
      </c>
      <c r="C14" s="132">
        <v>2</v>
      </c>
      <c r="D14" s="132">
        <v>0.2</v>
      </c>
      <c r="E14" s="132">
        <v>4</v>
      </c>
      <c r="F14" s="132">
        <f t="shared" si="0"/>
        <v>8</v>
      </c>
      <c r="G14" s="132">
        <v>0.2</v>
      </c>
      <c r="H14" s="220">
        <v>-2000000</v>
      </c>
      <c r="I14" s="227">
        <f t="shared" si="1"/>
        <v>-400000</v>
      </c>
      <c r="J14" s="193" t="str">
        <f>"-20 DIAS"</f>
        <v>-20 DIAS</v>
      </c>
      <c r="K14" s="193" t="str">
        <f>"-4 DIAS"</f>
        <v>-4 DIAS</v>
      </c>
    </row>
    <row r="15" spans="1:11" ht="15" thickBot="1" x14ac:dyDescent="0.25">
      <c r="B15" s="360" t="s">
        <v>413</v>
      </c>
      <c r="C15" s="361"/>
      <c r="D15" s="361"/>
      <c r="E15" s="361"/>
      <c r="F15" s="361"/>
      <c r="G15" s="361"/>
      <c r="H15" s="362"/>
      <c r="I15" s="228">
        <f>SUM(I6:I14)</f>
        <v>15200000</v>
      </c>
    </row>
    <row r="16" spans="1:11" ht="15" thickBot="1" x14ac:dyDescent="0.25">
      <c r="B16" s="350" t="s">
        <v>415</v>
      </c>
      <c r="C16" s="351"/>
      <c r="D16" s="351"/>
      <c r="E16" s="351"/>
      <c r="F16" s="351"/>
      <c r="G16" s="351"/>
      <c r="H16" s="351"/>
      <c r="I16" s="351"/>
      <c r="J16" s="352"/>
      <c r="K16" s="229" t="s">
        <v>420</v>
      </c>
    </row>
  </sheetData>
  <mergeCells count="4">
    <mergeCell ref="B15:H15"/>
    <mergeCell ref="B16:J16"/>
    <mergeCell ref="B4:K4"/>
    <mergeCell ref="B3:K3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5F869-5269-4457-9044-09F97F68FE2D}">
  <dimension ref="B3:M15"/>
  <sheetViews>
    <sheetView topLeftCell="A11" workbookViewId="0">
      <selection activeCell="D11" sqref="D11"/>
    </sheetView>
  </sheetViews>
  <sheetFormatPr baseColWidth="10" defaultRowHeight="14.25" x14ac:dyDescent="0.2"/>
  <cols>
    <col min="2" max="2" width="14.625" customWidth="1"/>
    <col min="4" max="4" width="45.75" customWidth="1"/>
    <col min="5" max="5" width="13.5" customWidth="1"/>
    <col min="6" max="6" width="15.625" style="217" customWidth="1"/>
    <col min="7" max="7" width="19.5" customWidth="1"/>
    <col min="8" max="8" width="14" customWidth="1"/>
    <col min="9" max="9" width="14.5" customWidth="1"/>
    <col min="10" max="10" width="16.75" customWidth="1"/>
    <col min="11" max="11" width="17" customWidth="1"/>
    <col min="12" max="12" width="11.75" style="240" customWidth="1"/>
  </cols>
  <sheetData>
    <row r="3" spans="2:13" ht="15" thickBot="1" x14ac:dyDescent="0.25"/>
    <row r="4" spans="2:13" ht="53.25" customHeight="1" thickBot="1" x14ac:dyDescent="0.25">
      <c r="B4" s="350"/>
      <c r="C4" s="351"/>
      <c r="D4" s="351"/>
      <c r="E4" s="351"/>
      <c r="F4" s="352"/>
      <c r="H4" s="350"/>
      <c r="I4" s="351"/>
      <c r="J4" s="351"/>
      <c r="K4" s="351"/>
      <c r="L4" s="352"/>
    </row>
    <row r="5" spans="2:13" ht="15.75" thickBot="1" x14ac:dyDescent="0.25">
      <c r="B5" s="355" t="s">
        <v>426</v>
      </c>
      <c r="C5" s="356"/>
      <c r="D5" s="356"/>
      <c r="E5" s="356"/>
      <c r="F5" s="356"/>
      <c r="G5" s="232"/>
      <c r="H5" s="355" t="s">
        <v>426</v>
      </c>
      <c r="I5" s="356"/>
      <c r="J5" s="356"/>
      <c r="K5" s="356"/>
      <c r="L5" s="357"/>
      <c r="M5" s="232"/>
    </row>
    <row r="6" spans="2:13" ht="30.75" thickBot="1" x14ac:dyDescent="0.25">
      <c r="B6" s="238" t="s">
        <v>422</v>
      </c>
      <c r="C6" s="188" t="s">
        <v>423</v>
      </c>
      <c r="D6" s="188" t="s">
        <v>424</v>
      </c>
      <c r="E6" s="188" t="s">
        <v>425</v>
      </c>
      <c r="F6" s="245" t="s">
        <v>19</v>
      </c>
      <c r="G6" s="230"/>
      <c r="H6" s="238" t="s">
        <v>422</v>
      </c>
      <c r="I6" s="238" t="s">
        <v>427</v>
      </c>
      <c r="J6" s="188" t="s">
        <v>428</v>
      </c>
      <c r="K6" s="238" t="s">
        <v>429</v>
      </c>
      <c r="L6" s="241" t="s">
        <v>430</v>
      </c>
      <c r="M6" s="233"/>
    </row>
    <row r="7" spans="2:13" ht="75.75" customHeight="1" x14ac:dyDescent="0.2">
      <c r="B7" s="191" t="s">
        <v>319</v>
      </c>
      <c r="C7" s="234" t="s">
        <v>434</v>
      </c>
      <c r="D7" s="235" t="s">
        <v>433</v>
      </c>
      <c r="E7" s="234" t="s">
        <v>431</v>
      </c>
      <c r="F7" s="236">
        <v>2500000</v>
      </c>
      <c r="G7" s="231"/>
      <c r="H7" s="191" t="s">
        <v>319</v>
      </c>
      <c r="I7" s="234">
        <v>1</v>
      </c>
      <c r="J7" s="234">
        <v>3</v>
      </c>
      <c r="K7" s="234">
        <f>I7*J7</f>
        <v>3</v>
      </c>
      <c r="L7" s="242">
        <f>('PRIORIZACION DE RIESGOS'!F6-'PLAN DE RESPUESTA A LOS RIESGOS'!K7)/25</f>
        <v>0.08</v>
      </c>
      <c r="M7" s="209"/>
    </row>
    <row r="8" spans="2:13" ht="60.75" customHeight="1" x14ac:dyDescent="0.2">
      <c r="B8" s="176" t="s">
        <v>322</v>
      </c>
      <c r="C8" s="189" t="s">
        <v>432</v>
      </c>
      <c r="D8" s="170" t="s">
        <v>436</v>
      </c>
      <c r="E8" s="171" t="s">
        <v>435</v>
      </c>
      <c r="F8" s="246">
        <v>1000000</v>
      </c>
      <c r="G8" s="231"/>
      <c r="H8" s="176" t="s">
        <v>322</v>
      </c>
      <c r="I8" s="189">
        <v>2</v>
      </c>
      <c r="J8" s="189">
        <v>2</v>
      </c>
      <c r="K8" s="189">
        <f t="shared" ref="K8:K15" si="0">I8*J8</f>
        <v>4</v>
      </c>
      <c r="L8" s="243">
        <f>('PRIORIZACION DE RIESGOS'!F7-'PLAN DE RESPUESTA A LOS RIESGOS'!K8)/25</f>
        <v>0.32</v>
      </c>
      <c r="M8" s="209"/>
    </row>
    <row r="9" spans="2:13" ht="54.75" customHeight="1" x14ac:dyDescent="0.2">
      <c r="B9" s="176" t="s">
        <v>325</v>
      </c>
      <c r="C9" s="189" t="s">
        <v>439</v>
      </c>
      <c r="D9" s="170" t="s">
        <v>438</v>
      </c>
      <c r="E9" s="171" t="s">
        <v>399</v>
      </c>
      <c r="F9" s="246">
        <v>1500000</v>
      </c>
      <c r="G9" s="231"/>
      <c r="H9" s="176" t="s">
        <v>325</v>
      </c>
      <c r="I9" s="189">
        <v>2</v>
      </c>
      <c r="J9" s="189">
        <v>3</v>
      </c>
      <c r="K9" s="189">
        <f t="shared" si="0"/>
        <v>6</v>
      </c>
      <c r="L9" s="243">
        <f>('PRIORIZACION DE RIESGOS'!F8-'PLAN DE RESPUESTA A LOS RIESGOS'!K9)/25</f>
        <v>0.08</v>
      </c>
      <c r="M9" s="209"/>
    </row>
    <row r="10" spans="2:13" ht="45" customHeight="1" x14ac:dyDescent="0.2">
      <c r="B10" s="176" t="s">
        <v>329</v>
      </c>
      <c r="C10" s="189" t="s">
        <v>439</v>
      </c>
      <c r="D10" s="170" t="s">
        <v>440</v>
      </c>
      <c r="E10" s="171" t="s">
        <v>435</v>
      </c>
      <c r="F10" s="246">
        <v>800000</v>
      </c>
      <c r="G10" s="231"/>
      <c r="H10" s="176" t="s">
        <v>329</v>
      </c>
      <c r="I10" s="189">
        <v>1</v>
      </c>
      <c r="J10" s="189">
        <v>3</v>
      </c>
      <c r="K10" s="189">
        <f t="shared" si="0"/>
        <v>3</v>
      </c>
      <c r="L10" s="243">
        <f>('PRIORIZACION DE RIESGOS'!F9-'PLAN DE RESPUESTA A LOS RIESGOS'!K10)/25</f>
        <v>0.2</v>
      </c>
      <c r="M10" s="209"/>
    </row>
    <row r="11" spans="2:13" ht="57" x14ac:dyDescent="0.2">
      <c r="B11" s="176" t="s">
        <v>330</v>
      </c>
      <c r="C11" s="189" t="s">
        <v>439</v>
      </c>
      <c r="D11" s="170" t="s">
        <v>441</v>
      </c>
      <c r="E11" s="171" t="s">
        <v>400</v>
      </c>
      <c r="F11" s="246">
        <v>2000000</v>
      </c>
      <c r="G11" s="231"/>
      <c r="H11" s="176" t="s">
        <v>330</v>
      </c>
      <c r="I11" s="189">
        <v>2</v>
      </c>
      <c r="J11" s="189">
        <v>2</v>
      </c>
      <c r="K11" s="189">
        <f t="shared" si="0"/>
        <v>4</v>
      </c>
      <c r="L11" s="243">
        <f>('PRIORIZACION DE RIESGOS'!F10-'PLAN DE RESPUESTA A LOS RIESGOS'!K11)/25</f>
        <v>0.08</v>
      </c>
      <c r="M11" s="209"/>
    </row>
    <row r="12" spans="2:13" ht="42.75" x14ac:dyDescent="0.2">
      <c r="B12" s="176" t="s">
        <v>332</v>
      </c>
      <c r="C12" s="189" t="s">
        <v>437</v>
      </c>
      <c r="D12" s="170" t="s">
        <v>442</v>
      </c>
      <c r="E12" s="171" t="s">
        <v>435</v>
      </c>
      <c r="F12" s="237">
        <v>3000000</v>
      </c>
      <c r="G12" s="231"/>
      <c r="H12" s="176" t="s">
        <v>332</v>
      </c>
      <c r="I12" s="189">
        <v>2</v>
      </c>
      <c r="J12" s="189">
        <v>3</v>
      </c>
      <c r="K12" s="189">
        <f t="shared" si="0"/>
        <v>6</v>
      </c>
      <c r="L12" s="243">
        <f>('PRIORIZACION DE RIESGOS'!F11-'PLAN DE RESPUESTA A LOS RIESGOS'!K12)/25</f>
        <v>0.24</v>
      </c>
      <c r="M12" s="209"/>
    </row>
    <row r="13" spans="2:13" ht="42.75" x14ac:dyDescent="0.2">
      <c r="B13" s="176" t="s">
        <v>338</v>
      </c>
      <c r="C13" s="189" t="s">
        <v>437</v>
      </c>
      <c r="D13" s="170" t="s">
        <v>444</v>
      </c>
      <c r="E13" s="171" t="s">
        <v>443</v>
      </c>
      <c r="F13" s="246">
        <v>-4000000</v>
      </c>
      <c r="G13" s="231"/>
      <c r="H13" s="176" t="s">
        <v>338</v>
      </c>
      <c r="I13" s="189">
        <v>3</v>
      </c>
      <c r="J13" s="189">
        <v>5</v>
      </c>
      <c r="K13" s="189">
        <f t="shared" si="0"/>
        <v>15</v>
      </c>
      <c r="L13" s="243">
        <f>(K13-'PRIORIZACION DE RIESGOS'!F12)/25</f>
        <v>0.2</v>
      </c>
      <c r="M13" s="209"/>
    </row>
    <row r="14" spans="2:13" ht="42.75" x14ac:dyDescent="0.2">
      <c r="B14" s="176" t="s">
        <v>339</v>
      </c>
      <c r="C14" s="189" t="s">
        <v>445</v>
      </c>
      <c r="D14" s="170" t="s">
        <v>446</v>
      </c>
      <c r="E14" s="171" t="s">
        <v>447</v>
      </c>
      <c r="F14" s="246">
        <v>-2000000</v>
      </c>
      <c r="G14" s="231"/>
      <c r="H14" s="176" t="s">
        <v>339</v>
      </c>
      <c r="I14" s="189">
        <v>2</v>
      </c>
      <c r="J14" s="189">
        <v>4</v>
      </c>
      <c r="K14" s="189">
        <f t="shared" si="0"/>
        <v>8</v>
      </c>
      <c r="L14" s="243">
        <f>(K14-'PRIORIZACION DE RIESGOS'!F13)/25</f>
        <v>0.16</v>
      </c>
      <c r="M14" s="209"/>
    </row>
    <row r="15" spans="2:13" ht="43.5" thickBot="1" x14ac:dyDescent="0.25">
      <c r="B15" s="178" t="s">
        <v>391</v>
      </c>
      <c r="C15" s="132" t="s">
        <v>448</v>
      </c>
      <c r="D15" s="179" t="s">
        <v>449</v>
      </c>
      <c r="E15" s="180" t="s">
        <v>435</v>
      </c>
      <c r="F15" s="247">
        <v>-1500000</v>
      </c>
      <c r="G15" s="231"/>
      <c r="H15" s="178" t="s">
        <v>391</v>
      </c>
      <c r="I15" s="239">
        <v>3</v>
      </c>
      <c r="J15" s="239">
        <v>4</v>
      </c>
      <c r="K15" s="239">
        <f t="shared" si="0"/>
        <v>12</v>
      </c>
      <c r="L15" s="244">
        <f>(K15-'PRIORIZACION DE RIESGOS'!F14)/25</f>
        <v>0.16</v>
      </c>
      <c r="M15" s="209"/>
    </row>
  </sheetData>
  <mergeCells count="4">
    <mergeCell ref="B5:F5"/>
    <mergeCell ref="B4:F4"/>
    <mergeCell ref="H5:L5"/>
    <mergeCell ref="H4:L4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B42AF-AF03-4972-BA50-BBEA0F0C8CB7}">
  <dimension ref="B4:Z27"/>
  <sheetViews>
    <sheetView showGridLines="0" topLeftCell="M1" zoomScale="87" zoomScaleNormal="87" workbookViewId="0">
      <selection activeCell="Y1" sqref="Y1"/>
    </sheetView>
  </sheetViews>
  <sheetFormatPr baseColWidth="10" defaultRowHeight="14.25" x14ac:dyDescent="0.2"/>
  <cols>
    <col min="2" max="2" width="32" customWidth="1"/>
    <col min="3" max="3" width="12.625" customWidth="1"/>
    <col min="4" max="4" width="14.875" customWidth="1"/>
    <col min="5" max="5" width="14.625" customWidth="1"/>
    <col min="6" max="6" width="14.125" customWidth="1"/>
    <col min="7" max="7" width="26" customWidth="1"/>
    <col min="8" max="8" width="9.125" hidden="1" customWidth="1"/>
    <col min="9" max="9" width="11.625" hidden="1" customWidth="1"/>
    <col min="10" max="10" width="9.875" hidden="1" customWidth="1"/>
    <col min="11" max="11" width="13" hidden="1" customWidth="1"/>
    <col min="12" max="12" width="20.75" hidden="1" customWidth="1"/>
    <col min="15" max="24" width="12.625" customWidth="1"/>
    <col min="27" max="27" width="6.5" customWidth="1"/>
  </cols>
  <sheetData>
    <row r="4" spans="2:26" ht="47.25" customHeight="1" x14ac:dyDescent="0.2">
      <c r="M4" s="369"/>
      <c r="N4" s="370"/>
      <c r="O4" s="370"/>
      <c r="P4" s="370"/>
      <c r="Q4" s="370"/>
      <c r="R4" s="370"/>
      <c r="S4" s="370"/>
      <c r="T4" s="370"/>
      <c r="U4" s="370"/>
      <c r="V4" s="370"/>
      <c r="W4" s="370"/>
      <c r="X4" s="370"/>
      <c r="Y4" s="370"/>
      <c r="Z4" s="371"/>
    </row>
    <row r="5" spans="2:26" ht="21.75" customHeight="1" x14ac:dyDescent="0.2">
      <c r="M5" s="162"/>
      <c r="N5" s="363" t="s">
        <v>194</v>
      </c>
      <c r="O5" s="363"/>
      <c r="P5" s="363"/>
      <c r="Q5" s="363"/>
      <c r="R5" s="363"/>
      <c r="S5" s="363"/>
      <c r="T5" s="363" t="s">
        <v>191</v>
      </c>
      <c r="U5" s="363"/>
      <c r="V5" s="363"/>
      <c r="W5" s="363"/>
      <c r="X5" s="363"/>
      <c r="Y5" s="363"/>
      <c r="Z5" s="162"/>
    </row>
    <row r="6" spans="2:26" ht="30" customHeight="1" x14ac:dyDescent="0.2">
      <c r="M6" s="364" t="s">
        <v>276</v>
      </c>
      <c r="N6" s="156" t="s">
        <v>315</v>
      </c>
      <c r="O6" s="195"/>
      <c r="P6" s="195"/>
      <c r="Q6" s="196"/>
      <c r="R6" s="196"/>
      <c r="S6" s="196"/>
      <c r="T6" s="196"/>
      <c r="U6" s="196"/>
      <c r="V6" s="196"/>
      <c r="W6" s="195"/>
      <c r="X6" s="195"/>
      <c r="Y6" s="156" t="s">
        <v>315</v>
      </c>
      <c r="Z6" s="364" t="s">
        <v>276</v>
      </c>
    </row>
    <row r="7" spans="2:26" ht="30" customHeight="1" x14ac:dyDescent="0.2">
      <c r="M7" s="364"/>
      <c r="N7" s="156" t="s">
        <v>314</v>
      </c>
      <c r="O7" s="197"/>
      <c r="P7" s="195"/>
      <c r="Q7" s="195"/>
      <c r="R7" s="196"/>
      <c r="S7" s="196"/>
      <c r="T7" s="196"/>
      <c r="U7" s="196"/>
      <c r="V7" s="195"/>
      <c r="W7" s="195"/>
      <c r="X7" s="197"/>
      <c r="Y7" s="156" t="s">
        <v>314</v>
      </c>
      <c r="Z7" s="364"/>
    </row>
    <row r="8" spans="2:26" ht="36.75" customHeight="1" x14ac:dyDescent="0.2">
      <c r="M8" s="364"/>
      <c r="N8" s="156" t="s">
        <v>313</v>
      </c>
      <c r="O8" s="198"/>
      <c r="P8" s="199"/>
      <c r="Q8" s="200"/>
      <c r="R8" s="201"/>
      <c r="S8" s="196"/>
      <c r="T8" s="196" t="s">
        <v>338</v>
      </c>
      <c r="U8" s="196" t="s">
        <v>391</v>
      </c>
      <c r="V8" s="195"/>
      <c r="W8" s="197"/>
      <c r="X8" s="198"/>
      <c r="Y8" s="156" t="s">
        <v>313</v>
      </c>
      <c r="Z8" s="364"/>
    </row>
    <row r="9" spans="2:26" ht="30" customHeight="1" x14ac:dyDescent="0.2">
      <c r="M9" s="364"/>
      <c r="N9" s="156" t="s">
        <v>312</v>
      </c>
      <c r="O9" s="198"/>
      <c r="P9" s="249" t="s">
        <v>452</v>
      </c>
      <c r="Q9" s="199" t="s">
        <v>453</v>
      </c>
      <c r="R9" s="200"/>
      <c r="S9" s="196"/>
      <c r="T9" s="196"/>
      <c r="U9" s="195" t="s">
        <v>339</v>
      </c>
      <c r="V9" s="197"/>
      <c r="W9" s="198"/>
      <c r="X9" s="198"/>
      <c r="Y9" s="156" t="s">
        <v>312</v>
      </c>
      <c r="Z9" s="364"/>
    </row>
    <row r="10" spans="2:26" ht="30" customHeight="1" x14ac:dyDescent="0.2">
      <c r="M10" s="365"/>
      <c r="N10" s="156" t="s">
        <v>311</v>
      </c>
      <c r="O10" s="202"/>
      <c r="P10" s="202"/>
      <c r="Q10" s="248" t="s">
        <v>451</v>
      </c>
      <c r="R10" s="203"/>
      <c r="S10" s="204"/>
      <c r="T10" s="204"/>
      <c r="U10" s="203"/>
      <c r="V10" s="203"/>
      <c r="W10" s="202"/>
      <c r="X10" s="202"/>
      <c r="Y10" s="156" t="s">
        <v>311</v>
      </c>
      <c r="Z10" s="365"/>
    </row>
    <row r="11" spans="2:26" ht="30" customHeight="1" x14ac:dyDescent="0.2">
      <c r="M11" s="163"/>
      <c r="N11" s="163"/>
      <c r="O11" s="164" t="s">
        <v>311</v>
      </c>
      <c r="P11" s="164" t="s">
        <v>312</v>
      </c>
      <c r="Q11" s="164" t="s">
        <v>313</v>
      </c>
      <c r="R11" s="164" t="s">
        <v>314</v>
      </c>
      <c r="S11" s="164" t="s">
        <v>315</v>
      </c>
      <c r="T11" s="164" t="s">
        <v>315</v>
      </c>
      <c r="U11" s="164" t="s">
        <v>314</v>
      </c>
      <c r="V11" s="164" t="s">
        <v>313</v>
      </c>
      <c r="W11" s="164" t="s">
        <v>312</v>
      </c>
      <c r="X11" s="164" t="s">
        <v>311</v>
      </c>
      <c r="Y11" s="163"/>
      <c r="Z11" s="163"/>
    </row>
    <row r="12" spans="2:26" ht="28.5" customHeight="1" x14ac:dyDescent="0.2">
      <c r="M12" s="163"/>
      <c r="N12" s="163"/>
      <c r="O12" s="366" t="s">
        <v>317</v>
      </c>
      <c r="P12" s="367"/>
      <c r="Q12" s="367"/>
      <c r="R12" s="367"/>
      <c r="S12" s="368"/>
      <c r="T12" s="366" t="s">
        <v>318</v>
      </c>
      <c r="U12" s="367"/>
      <c r="V12" s="367"/>
      <c r="W12" s="367"/>
      <c r="X12" s="368"/>
      <c r="Y12" s="163"/>
      <c r="Z12" s="163"/>
    </row>
    <row r="15" spans="2:26" ht="15" thickBot="1" x14ac:dyDescent="0.25"/>
    <row r="16" spans="2:26" ht="49.5" customHeight="1" thickBot="1" x14ac:dyDescent="0.25">
      <c r="B16" s="350"/>
      <c r="C16" s="351"/>
      <c r="D16" s="351"/>
      <c r="E16" s="351"/>
      <c r="F16" s="352"/>
    </row>
    <row r="17" spans="2:6" ht="24.75" customHeight="1" thickBot="1" x14ac:dyDescent="0.25">
      <c r="B17" s="353" t="s">
        <v>450</v>
      </c>
      <c r="C17" s="354"/>
      <c r="D17" s="354"/>
      <c r="E17" s="354"/>
      <c r="F17" s="354"/>
    </row>
    <row r="18" spans="2:6" ht="15.75" thickBot="1" x14ac:dyDescent="0.25">
      <c r="B18" s="138" t="s">
        <v>303</v>
      </c>
      <c r="C18" s="139" t="s">
        <v>188</v>
      </c>
      <c r="D18" s="140" t="s">
        <v>270</v>
      </c>
      <c r="E18" s="188" t="s">
        <v>277</v>
      </c>
      <c r="F18" s="188" t="s">
        <v>184</v>
      </c>
    </row>
    <row r="19" spans="2:6" x14ac:dyDescent="0.2">
      <c r="B19" s="191" t="s">
        <v>319</v>
      </c>
      <c r="C19" s="137">
        <f>'PLAN DE RESPUESTA A LOS RIESGOS'!I7</f>
        <v>1</v>
      </c>
      <c r="D19" s="137">
        <v>0.2</v>
      </c>
      <c r="E19" s="137">
        <f>'PLAN DE RESPUESTA A LOS RIESGOS'!J7</f>
        <v>3</v>
      </c>
      <c r="F19" s="187">
        <f>E19*C19</f>
        <v>3</v>
      </c>
    </row>
    <row r="20" spans="2:6" x14ac:dyDescent="0.2">
      <c r="B20" s="176" t="s">
        <v>322</v>
      </c>
      <c r="C20" s="128">
        <f>'PLAN DE RESPUESTA A LOS RIESGOS'!I8</f>
        <v>2</v>
      </c>
      <c r="D20" s="128">
        <v>0.4</v>
      </c>
      <c r="E20" s="128">
        <f>'PLAN DE RESPUESTA A LOS RIESGOS'!J8</f>
        <v>2</v>
      </c>
      <c r="F20" s="130">
        <f>E20*C20</f>
        <v>4</v>
      </c>
    </row>
    <row r="21" spans="2:6" x14ac:dyDescent="0.2">
      <c r="B21" s="176" t="s">
        <v>325</v>
      </c>
      <c r="C21" s="128">
        <f>'PLAN DE RESPUESTA A LOS RIESGOS'!I9</f>
        <v>2</v>
      </c>
      <c r="D21" s="128">
        <v>0.4</v>
      </c>
      <c r="E21" s="128">
        <f>'PLAN DE RESPUESTA A LOS RIESGOS'!J9</f>
        <v>3</v>
      </c>
      <c r="F21" s="130">
        <f>E21*C21</f>
        <v>6</v>
      </c>
    </row>
    <row r="22" spans="2:6" x14ac:dyDescent="0.2">
      <c r="B22" s="176" t="s">
        <v>329</v>
      </c>
      <c r="C22" s="128">
        <f>'PLAN DE RESPUESTA A LOS RIESGOS'!I10</f>
        <v>1</v>
      </c>
      <c r="D22" s="128">
        <v>0.2</v>
      </c>
      <c r="E22" s="128">
        <f>'PLAN DE RESPUESTA A LOS RIESGOS'!J10</f>
        <v>3</v>
      </c>
      <c r="F22" s="130">
        <f t="shared" ref="F22:F27" si="0">E22*C22</f>
        <v>3</v>
      </c>
    </row>
    <row r="23" spans="2:6" x14ac:dyDescent="0.2">
      <c r="B23" s="176" t="s">
        <v>330</v>
      </c>
      <c r="C23" s="128">
        <f>'PLAN DE RESPUESTA A LOS RIESGOS'!I11</f>
        <v>2</v>
      </c>
      <c r="D23" s="128">
        <v>0.4</v>
      </c>
      <c r="E23" s="128">
        <f>'PLAN DE RESPUESTA A LOS RIESGOS'!J11</f>
        <v>2</v>
      </c>
      <c r="F23" s="130">
        <f t="shared" si="0"/>
        <v>4</v>
      </c>
    </row>
    <row r="24" spans="2:6" x14ac:dyDescent="0.2">
      <c r="B24" s="176" t="s">
        <v>332</v>
      </c>
      <c r="C24" s="128">
        <f>'PLAN DE RESPUESTA A LOS RIESGOS'!I12</f>
        <v>2</v>
      </c>
      <c r="D24" s="128">
        <v>0.4</v>
      </c>
      <c r="E24" s="128">
        <f>'PLAN DE RESPUESTA A LOS RIESGOS'!J12</f>
        <v>3</v>
      </c>
      <c r="F24" s="130">
        <f t="shared" si="0"/>
        <v>6</v>
      </c>
    </row>
    <row r="25" spans="2:6" x14ac:dyDescent="0.2">
      <c r="B25" s="176" t="s">
        <v>338</v>
      </c>
      <c r="C25" s="128">
        <f>'PLAN DE RESPUESTA A LOS RIESGOS'!I13</f>
        <v>3</v>
      </c>
      <c r="D25" s="128">
        <v>0.6</v>
      </c>
      <c r="E25" s="128">
        <f>'PLAN DE RESPUESTA A LOS RIESGOS'!J13</f>
        <v>5</v>
      </c>
      <c r="F25" s="130">
        <f t="shared" si="0"/>
        <v>15</v>
      </c>
    </row>
    <row r="26" spans="2:6" x14ac:dyDescent="0.2">
      <c r="B26" s="176" t="s">
        <v>339</v>
      </c>
      <c r="C26" s="128">
        <f>'PLAN DE RESPUESTA A LOS RIESGOS'!I14</f>
        <v>2</v>
      </c>
      <c r="D26" s="128">
        <v>0.4</v>
      </c>
      <c r="E26" s="128">
        <f>'PLAN DE RESPUESTA A LOS RIESGOS'!J14</f>
        <v>4</v>
      </c>
      <c r="F26" s="130">
        <f t="shared" si="0"/>
        <v>8</v>
      </c>
    </row>
    <row r="27" spans="2:6" ht="15" thickBot="1" x14ac:dyDescent="0.25">
      <c r="B27" s="178" t="s">
        <v>391</v>
      </c>
      <c r="C27" s="132">
        <f>'PLAN DE RESPUESTA A LOS RIESGOS'!I15</f>
        <v>3</v>
      </c>
      <c r="D27" s="132">
        <v>0.6</v>
      </c>
      <c r="E27" s="132">
        <f>'PLAN DE RESPUESTA A LOS RIESGOS'!J15</f>
        <v>4</v>
      </c>
      <c r="F27" s="133">
        <f t="shared" si="0"/>
        <v>12</v>
      </c>
    </row>
  </sheetData>
  <mergeCells count="9">
    <mergeCell ref="B16:F16"/>
    <mergeCell ref="B17:F17"/>
    <mergeCell ref="M4:Z4"/>
    <mergeCell ref="N5:S5"/>
    <mergeCell ref="T5:Y5"/>
    <mergeCell ref="M6:M10"/>
    <mergeCell ref="Z6:Z10"/>
    <mergeCell ref="O12:S12"/>
    <mergeCell ref="T12:X12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43782-28DF-4BE9-9C17-59C24FCCD146}">
  <dimension ref="B2:J16"/>
  <sheetViews>
    <sheetView zoomScale="90" zoomScaleNormal="90" workbookViewId="0">
      <selection activeCell="L9" sqref="L9"/>
    </sheetView>
  </sheetViews>
  <sheetFormatPr baseColWidth="10" defaultRowHeight="14.25" x14ac:dyDescent="0.2"/>
  <sheetData>
    <row r="2" spans="2:10" ht="15" x14ac:dyDescent="0.25">
      <c r="G2" s="411" t="s">
        <v>668</v>
      </c>
      <c r="H2" s="411"/>
      <c r="I2" s="411"/>
    </row>
    <row r="3" spans="2:10" ht="15" x14ac:dyDescent="0.25">
      <c r="B3" s="411" t="s">
        <v>667</v>
      </c>
      <c r="C3" s="411"/>
      <c r="D3" s="411"/>
    </row>
    <row r="16" spans="2:10" ht="15" x14ac:dyDescent="0.25">
      <c r="J16" s="410"/>
    </row>
  </sheetData>
  <mergeCells count="2">
    <mergeCell ref="G2:I2"/>
    <mergeCell ref="B3:D3"/>
  </mergeCells>
  <pageMargins left="0.70866141732283472" right="0.70866141732283472" top="0.74803149606299213" bottom="0.74803149606299213" header="0.31496062992125984" footer="0.31496062992125984"/>
  <pageSetup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C401A2BDF2B2449A50BADB9B10690D" ma:contentTypeVersion="2" ma:contentTypeDescription="Create a new document." ma:contentTypeScope="" ma:versionID="d5563394fd7ebf54fd8ea8cb7cf7d564">
  <xsd:schema xmlns:xsd="http://www.w3.org/2001/XMLSchema" xmlns:xs="http://www.w3.org/2001/XMLSchema" xmlns:p="http://schemas.microsoft.com/office/2006/metadata/properties" xmlns:ns2="0c317e28-5b6c-4769-8b40-bffc9158838a" targetNamespace="http://schemas.microsoft.com/office/2006/metadata/properties" ma:root="true" ma:fieldsID="8f08c631bc4ab5eff482a0203b4d3471" ns2:_="">
    <xsd:import namespace="0c317e28-5b6c-4769-8b40-bffc91588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317e28-5b6c-4769-8b40-bffc915883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ED2672-FA33-4BF5-B705-631DA47EA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317e28-5b6c-4769-8b40-bffc91588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E912F7-C620-43C5-AF0C-9F5DECFF5D9A}">
  <ds:schemaRefs>
    <ds:schemaRef ds:uri="0c317e28-5b6c-4769-8b40-bffc9158838a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73526F6-E9CF-4B58-B353-243CE88166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1</vt:i4>
      </vt:variant>
    </vt:vector>
  </HeadingPairs>
  <TitlesOfParts>
    <vt:vector size="21" baseType="lpstr">
      <vt:lpstr>RBS</vt:lpstr>
      <vt:lpstr>Project charter</vt:lpstr>
      <vt:lpstr>EDP</vt:lpstr>
      <vt:lpstr>EDT </vt:lpstr>
      <vt:lpstr>Lista de V</vt:lpstr>
      <vt:lpstr>DOFA </vt:lpstr>
      <vt:lpstr>Smart</vt:lpstr>
      <vt:lpstr>DAFO</vt:lpstr>
      <vt:lpstr>ROLES Y REPONSABILIDADES</vt:lpstr>
      <vt:lpstr>CALENDARIO</vt:lpstr>
      <vt:lpstr>Costos X Acctividad</vt:lpstr>
      <vt:lpstr>Verificación Entregables</vt:lpstr>
      <vt:lpstr>MAPA DE CALOR</vt:lpstr>
      <vt:lpstr>Matriz de Riesgo</vt:lpstr>
      <vt:lpstr>EVALUACIÓN DE RIESGOS</vt:lpstr>
      <vt:lpstr>PRIORIZACION DE RIESGOS</vt:lpstr>
      <vt:lpstr>ANALISIS CUANTITATIVO</vt:lpstr>
      <vt:lpstr>PLAN DE RESPUESTA A LOS RIESGOS</vt:lpstr>
      <vt:lpstr>EVALUACIÓN DE RIESGOS PLAN RESP</vt:lpstr>
      <vt:lpstr>SOL DE CONFLICTOS</vt:lpstr>
      <vt:lpstr>'Project charter'!Área_de_impresión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FEDEZUL</dc:creator>
  <cp:keywords/>
  <dc:description/>
  <cp:lastModifiedBy>KELLY JOHANNA  TARAZONA FUENTES</cp:lastModifiedBy>
  <cp:revision/>
  <cp:lastPrinted>2024-02-02T08:53:31Z</cp:lastPrinted>
  <dcterms:created xsi:type="dcterms:W3CDTF">2016-02-02T21:07:45Z</dcterms:created>
  <dcterms:modified xsi:type="dcterms:W3CDTF">2024-02-02T16:27:40Z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0x0101002BC401A2BDF2B2449A50BADB9B10690D</vt:lpwstr>
  </property>
</Properties>
</file>